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105" windowWidth="19245" windowHeight="11610" tabRatio="878" activeTab="41"/>
  </bookViews>
  <sheets>
    <sheet name="C1-1A-1" sheetId="103" r:id="rId1"/>
    <sheet name="C2-1B-2" sheetId="104" r:id="rId2"/>
    <sheet name="C3-1C-3" sheetId="105" r:id="rId3"/>
    <sheet name="C4-2" sheetId="106" r:id="rId4"/>
    <sheet name="C4-2 (2)" sheetId="141" r:id="rId5"/>
    <sheet name="C4-2 (3)" sheetId="142" r:id="rId6"/>
    <sheet name="C7" sheetId="144" r:id="rId7"/>
    <sheet name="C5-3" sheetId="107" r:id="rId8"/>
    <sheet name="C5-3 (3)" sheetId="145" r:id="rId9"/>
    <sheet name="C5-3 (4)" sheetId="149" r:id="rId10"/>
    <sheet name="C6-4" sheetId="108" r:id="rId11"/>
    <sheet name="C6-4 (2)" sheetId="146" r:id="rId12"/>
    <sheet name="C5-3 (5)" sheetId="150" r:id="rId13"/>
    <sheet name="C-1 Deserción" sheetId="138" r:id="rId14"/>
    <sheet name="C-1 Deserción (2)" sheetId="147" r:id="rId15"/>
    <sheet name="C7-5.1-2" sheetId="110" r:id="rId16"/>
    <sheet name="C8-5.1-1" sheetId="109" r:id="rId17"/>
    <sheet name="C9-5.1-3" sheetId="111" r:id="rId18"/>
    <sheet name="C10-5.1-4" sheetId="112" r:id="rId19"/>
    <sheet name="C11-5.2" sheetId="131" r:id="rId20"/>
    <sheet name="C19-11.1-3" sheetId="126" r:id="rId21"/>
    <sheet name="C21-11.1-1" sheetId="127" r:id="rId22"/>
    <sheet name="C23-11.1-5" sheetId="125" r:id="rId23"/>
    <sheet name="C25-11-7" sheetId="130" r:id="rId24"/>
    <sheet name="C27-11.2-1" sheetId="124" r:id="rId25"/>
    <sheet name="C20-11.1-4" sheetId="133" r:id="rId26"/>
    <sheet name="C22-11-2" sheetId="132" r:id="rId27"/>
    <sheet name="C24-11.1-6" sheetId="134" r:id="rId28"/>
    <sheet name="C26-11.1-8" sheetId="135" r:id="rId29"/>
    <sheet name="C28-11.2-2" sheetId="136" r:id="rId30"/>
    <sheet name="C29-12" sheetId="123" r:id="rId31"/>
    <sheet name="C12-6" sheetId="113" r:id="rId32"/>
    <sheet name="C13-7-1 (2)" sheetId="137" r:id="rId33"/>
    <sheet name="C15-8-1" sheetId="116" r:id="rId34"/>
    <sheet name="C16-8-2" sheetId="117" r:id="rId35"/>
    <sheet name="EGRESADOS" sheetId="139" r:id="rId36"/>
    <sheet name="C17-9" sheetId="129" r:id="rId37"/>
    <sheet name="C18-10" sheetId="128" r:id="rId38"/>
    <sheet name="C31.-13-1" sheetId="122" r:id="rId39"/>
    <sheet name="C30-13-2" sheetId="121" r:id="rId40"/>
    <sheet name="EMPLEADORES" sheetId="140" r:id="rId41"/>
    <sheet name="C32-14 (2)" sheetId="148" r:id="rId42"/>
  </sheets>
  <externalReferences>
    <externalReference r:id="rId43"/>
    <externalReference r:id="rId44"/>
    <externalReference r:id="rId45"/>
    <externalReference r:id="rId46"/>
    <externalReference r:id="rId47"/>
  </externalReferences>
  <definedNames>
    <definedName name="A" localSheetId="14">#REF!</definedName>
    <definedName name="A" localSheetId="41">#REF!</definedName>
    <definedName name="A" localSheetId="8">#REF!</definedName>
    <definedName name="A" localSheetId="9">#REF!</definedName>
    <definedName name="A" localSheetId="12">#REF!</definedName>
    <definedName name="A" localSheetId="11">#REF!</definedName>
    <definedName name="A" localSheetId="6">#REF!</definedName>
    <definedName name="A">#REF!</definedName>
    <definedName name="_xlnm.Print_Area" localSheetId="0">'C1-1A-1'!$A$1:$E$79</definedName>
    <definedName name="_xlnm.Print_Area" localSheetId="31">'C12-6'!$A$1:$E$67</definedName>
    <definedName name="_xlnm.Print_Area" localSheetId="32">'C13-7-1 (2)'!$A$1:$E$66</definedName>
    <definedName name="_xlnm.Print_Area" localSheetId="33">'C15-8-1'!$A$1:$E$68</definedName>
    <definedName name="_xlnm.Print_Area" localSheetId="37">'C18-10'!$A$1:$E$67</definedName>
    <definedName name="_xlnm.Print_Area" localSheetId="25">'C20-11.1-4'!$A$1:$E$67</definedName>
    <definedName name="_xlnm.Print_Area" localSheetId="21">'C21-11.1-1'!$A$1:$E$12</definedName>
    <definedName name="_xlnm.Print_Area" localSheetId="1">'C2-1B-2'!$A$1:$E$80</definedName>
    <definedName name="_xlnm.Print_Area" localSheetId="26">'C22-11-2'!$A$1:$E$12</definedName>
    <definedName name="_xlnm.Print_Area" localSheetId="22">'C23-11.1-5'!$A$1:$E$21</definedName>
    <definedName name="_xlnm.Print_Area" localSheetId="24">'C27-11.2-1'!$A$1:$E$37</definedName>
    <definedName name="_xlnm.Print_Area" localSheetId="29">'C28-11.2-2'!$A$1:$E$37</definedName>
    <definedName name="_xlnm.Print_Area" localSheetId="30">'C29-12'!$A$1:$E$67</definedName>
    <definedName name="_xlnm.Print_Area" localSheetId="39">'C30-13-2'!$A$1:$C$68</definedName>
    <definedName name="_xlnm.Print_Area" localSheetId="38">'C31.-13-1'!$A$1:$E$67</definedName>
    <definedName name="_xlnm.Print_Area" localSheetId="41">'C32-14 (2)'!$A$1:$E$80</definedName>
    <definedName name="_xlnm.Print_Area" localSheetId="7">'C5-3'!$A$1:$L$80</definedName>
    <definedName name="_xlnm.Print_Area" localSheetId="8">'C5-3 (3)'!$A$1:$L$67</definedName>
    <definedName name="_xlnm.Print_Area" localSheetId="9">'C5-3 (4)'!$A$1:$E$80</definedName>
    <definedName name="_xlnm.Print_Area" localSheetId="12">'C5-3 (5)'!$A$1:$E$80</definedName>
    <definedName name="_xlnm.Print_Area" localSheetId="15">'C7-5.1-2'!$A$1:$E$67</definedName>
    <definedName name="_xlnm.Print_Area" localSheetId="16">'C8-5.1-1'!$A$1:$E$12</definedName>
    <definedName name="_xlnm.Print_Area" localSheetId="17">'C9-5.1-3'!$A$1:$E$20</definedName>
    <definedName name="_xlnm.Print_Area" localSheetId="35">EGRESADOS!$A$1:$C$23</definedName>
    <definedName name="_xlnm.Print_Area" localSheetId="40">EMPLEADORES!$A$1:$C$24</definedName>
    <definedName name="MECASUT06" localSheetId="14">#REF!</definedName>
    <definedName name="MECASUT06" localSheetId="32">#REF!</definedName>
    <definedName name="MECASUT06" localSheetId="41">#REF!</definedName>
    <definedName name="MECASUT06" localSheetId="4">#REF!</definedName>
    <definedName name="MECASUT06" localSheetId="5">#REF!</definedName>
    <definedName name="MECASUT06" localSheetId="8">#REF!</definedName>
    <definedName name="MECASUT06" localSheetId="9">#REF!</definedName>
    <definedName name="MECASUT06" localSheetId="12">#REF!</definedName>
    <definedName name="MECASUT06" localSheetId="11">#REF!</definedName>
    <definedName name="MECASUT06" localSheetId="6">#REF!</definedName>
    <definedName name="MECASUT06">#REF!</definedName>
    <definedName name="X" localSheetId="14">#REF!</definedName>
    <definedName name="X" localSheetId="41">#REF!</definedName>
    <definedName name="X" localSheetId="4">#REF!</definedName>
    <definedName name="X" localSheetId="5">#REF!</definedName>
    <definedName name="X" localSheetId="8">#REF!</definedName>
    <definedName name="X" localSheetId="9">#REF!</definedName>
    <definedName name="X" localSheetId="12">#REF!</definedName>
    <definedName name="X" localSheetId="11">#REF!</definedName>
    <definedName name="X" localSheetId="6">#REF!</definedName>
    <definedName name="X">#REF!</definedName>
  </definedNames>
  <calcPr calcId="144525"/>
</workbook>
</file>

<file path=xl/calcChain.xml><?xml version="1.0" encoding="utf-8"?>
<calcChain xmlns="http://schemas.openxmlformats.org/spreadsheetml/2006/main">
  <c r="AA5" i="147" l="1"/>
  <c r="AA6" i="147"/>
  <c r="AA7" i="147"/>
  <c r="AA8" i="147"/>
  <c r="AA9" i="147"/>
  <c r="AA10" i="147"/>
  <c r="AA11" i="147"/>
  <c r="AA12" i="147"/>
  <c r="AA13" i="147"/>
  <c r="AA14" i="147"/>
  <c r="AA15" i="147"/>
  <c r="AA16" i="147"/>
  <c r="AA17" i="147"/>
  <c r="AA18" i="147"/>
  <c r="AA19" i="147"/>
  <c r="AA20" i="147"/>
  <c r="AA21" i="147"/>
  <c r="AA22" i="147"/>
  <c r="AA23" i="147"/>
  <c r="AA24" i="147"/>
  <c r="AA25" i="147"/>
  <c r="AA26" i="147"/>
  <c r="AA27" i="147"/>
  <c r="AA28" i="147"/>
  <c r="AA29" i="147"/>
  <c r="AA30" i="147"/>
  <c r="AA31" i="147"/>
  <c r="AA32" i="147"/>
  <c r="AA33" i="147"/>
  <c r="AA34" i="147"/>
  <c r="AA35" i="147"/>
  <c r="AA36" i="147"/>
  <c r="AA37" i="147"/>
  <c r="AA38" i="147"/>
  <c r="AA39" i="147"/>
  <c r="AA40" i="147"/>
  <c r="AA41" i="147"/>
  <c r="AA42" i="147"/>
  <c r="AA43" i="147"/>
  <c r="AA44" i="147"/>
  <c r="AA45" i="147"/>
  <c r="AA46" i="147"/>
  <c r="AA47" i="147"/>
  <c r="AA48" i="147"/>
  <c r="AA49" i="147"/>
  <c r="AA50" i="147"/>
  <c r="AA51" i="147"/>
  <c r="AA52" i="147"/>
  <c r="AA53" i="147"/>
  <c r="AA54" i="147"/>
  <c r="AA55" i="147"/>
  <c r="AA56" i="147"/>
  <c r="AA57" i="147"/>
  <c r="AA58" i="147"/>
  <c r="AA59" i="147"/>
  <c r="AA60" i="147"/>
  <c r="AA61" i="147"/>
  <c r="AA62" i="147"/>
  <c r="AA63" i="147"/>
  <c r="AA64" i="147"/>
  <c r="Z5" i="147"/>
  <c r="Z6" i="147"/>
  <c r="Z7" i="147"/>
  <c r="Z8" i="147"/>
  <c r="Z9" i="147"/>
  <c r="Z10" i="147"/>
  <c r="Z11" i="147"/>
  <c r="Z12" i="147"/>
  <c r="Z13" i="147"/>
  <c r="Z14" i="147"/>
  <c r="Z15" i="147"/>
  <c r="Z16" i="147"/>
  <c r="Z17" i="147"/>
  <c r="Z18" i="147"/>
  <c r="Z19" i="147"/>
  <c r="Z20" i="147"/>
  <c r="Z21" i="147"/>
  <c r="Z22" i="147"/>
  <c r="Z23" i="147"/>
  <c r="Z24" i="147"/>
  <c r="Z25" i="147"/>
  <c r="Z26" i="147"/>
  <c r="Z27" i="147"/>
  <c r="Z28" i="147"/>
  <c r="Z29" i="147"/>
  <c r="Z30" i="147"/>
  <c r="Z31" i="147"/>
  <c r="Z32" i="147"/>
  <c r="Z33" i="147"/>
  <c r="Z34" i="147"/>
  <c r="Z35" i="147"/>
  <c r="Z36" i="147"/>
  <c r="Z37" i="147"/>
  <c r="Z38" i="147"/>
  <c r="Z39" i="147"/>
  <c r="Z40" i="147"/>
  <c r="Z41" i="147"/>
  <c r="Z42" i="147"/>
  <c r="Z43" i="147"/>
  <c r="Z44" i="147"/>
  <c r="Z45" i="147"/>
  <c r="Z46" i="147"/>
  <c r="Z47" i="147"/>
  <c r="Z48" i="147"/>
  <c r="Z49" i="147"/>
  <c r="Z50" i="147"/>
  <c r="Z51" i="147"/>
  <c r="Z52" i="147"/>
  <c r="Z53" i="147"/>
  <c r="Z54" i="147"/>
  <c r="Z55" i="147"/>
  <c r="Z56" i="147"/>
  <c r="Z57" i="147"/>
  <c r="Z58" i="147"/>
  <c r="Z59" i="147"/>
  <c r="Z60" i="147"/>
  <c r="Z61" i="147"/>
  <c r="Z62" i="147"/>
  <c r="Z63" i="147"/>
  <c r="Z64" i="147"/>
  <c r="Y5" i="147"/>
  <c r="Y6" i="147"/>
  <c r="Y7" i="147"/>
  <c r="Y8" i="147"/>
  <c r="Y9" i="147"/>
  <c r="Y10" i="147"/>
  <c r="Y11" i="147"/>
  <c r="Y12" i="147"/>
  <c r="Y13" i="147"/>
  <c r="Y14" i="147"/>
  <c r="Y15" i="147"/>
  <c r="Y16" i="147"/>
  <c r="Y17" i="147"/>
  <c r="Y18" i="147"/>
  <c r="Y19" i="147"/>
  <c r="Y20" i="147"/>
  <c r="Y21" i="147"/>
  <c r="Y22" i="147"/>
  <c r="Y23" i="147"/>
  <c r="Y24" i="147"/>
  <c r="Y25" i="147"/>
  <c r="Y26" i="147"/>
  <c r="Y27" i="147"/>
  <c r="Y28" i="147"/>
  <c r="Y29" i="147"/>
  <c r="Y30" i="147"/>
  <c r="Y31" i="147"/>
  <c r="Y32" i="147"/>
  <c r="Y33" i="147"/>
  <c r="Y34" i="147"/>
  <c r="Y35" i="147"/>
  <c r="Y36" i="147"/>
  <c r="Y37" i="147"/>
  <c r="Y38" i="147"/>
  <c r="Y39" i="147"/>
  <c r="Y40" i="147"/>
  <c r="Y41" i="147"/>
  <c r="Y42" i="147"/>
  <c r="Y43" i="147"/>
  <c r="Y44" i="147"/>
  <c r="Y45" i="147"/>
  <c r="Y46" i="147"/>
  <c r="Y47" i="147"/>
  <c r="Y48" i="147"/>
  <c r="Y49" i="147"/>
  <c r="Y50" i="147"/>
  <c r="Y51" i="147"/>
  <c r="Y52" i="147"/>
  <c r="Y53" i="147"/>
  <c r="Y54" i="147"/>
  <c r="Y55" i="147"/>
  <c r="Y56" i="147"/>
  <c r="Y57" i="147"/>
  <c r="Y58" i="147"/>
  <c r="Y59" i="147"/>
  <c r="Y60" i="147"/>
  <c r="Y61" i="147"/>
  <c r="Y62" i="147"/>
  <c r="Y63" i="147"/>
  <c r="Y64" i="147"/>
  <c r="X5" i="147"/>
  <c r="X6" i="147"/>
  <c r="X7" i="147"/>
  <c r="X8" i="147"/>
  <c r="X9" i="147"/>
  <c r="X10" i="147"/>
  <c r="X11" i="147"/>
  <c r="X12" i="147"/>
  <c r="X13" i="147"/>
  <c r="X14" i="147"/>
  <c r="X15" i="147"/>
  <c r="X16" i="147"/>
  <c r="X17" i="147"/>
  <c r="X18" i="147"/>
  <c r="X19" i="147"/>
  <c r="X20" i="147"/>
  <c r="X21" i="147"/>
  <c r="X22" i="147"/>
  <c r="X23" i="147"/>
  <c r="X24" i="147"/>
  <c r="X25" i="147"/>
  <c r="X26" i="147"/>
  <c r="X27" i="147"/>
  <c r="X28" i="147"/>
  <c r="X29" i="147"/>
  <c r="X30" i="147"/>
  <c r="X31" i="147"/>
  <c r="X32" i="147"/>
  <c r="X33" i="147"/>
  <c r="X34" i="147"/>
  <c r="X35" i="147"/>
  <c r="X36" i="147"/>
  <c r="X37" i="147"/>
  <c r="X38" i="147"/>
  <c r="X39" i="147"/>
  <c r="X40" i="147"/>
  <c r="X41" i="147"/>
  <c r="X42" i="147"/>
  <c r="X43" i="147"/>
  <c r="X44" i="147"/>
  <c r="X45" i="147"/>
  <c r="X46" i="147"/>
  <c r="X47" i="147"/>
  <c r="X48" i="147"/>
  <c r="X49" i="147"/>
  <c r="X50" i="147"/>
  <c r="X51" i="147"/>
  <c r="X52" i="147"/>
  <c r="X53" i="147"/>
  <c r="X54" i="147"/>
  <c r="X55" i="147"/>
  <c r="X56" i="147"/>
  <c r="X57" i="147"/>
  <c r="X58" i="147"/>
  <c r="X59" i="147"/>
  <c r="X60" i="147"/>
  <c r="X61" i="147"/>
  <c r="X62" i="147"/>
  <c r="X63" i="147"/>
  <c r="X64" i="147"/>
  <c r="W5" i="147"/>
  <c r="W6" i="147"/>
  <c r="W7" i="147"/>
  <c r="W8" i="147"/>
  <c r="W9" i="147"/>
  <c r="W10" i="147"/>
  <c r="W11" i="147"/>
  <c r="W12" i="147"/>
  <c r="W13" i="147"/>
  <c r="W14" i="147"/>
  <c r="W15" i="147"/>
  <c r="W16" i="147"/>
  <c r="W17" i="147"/>
  <c r="W18" i="147"/>
  <c r="W19" i="147"/>
  <c r="W20" i="147"/>
  <c r="W21" i="147"/>
  <c r="W22" i="147"/>
  <c r="W23" i="147"/>
  <c r="W24" i="147"/>
  <c r="W25" i="147"/>
  <c r="W26" i="147"/>
  <c r="W27" i="147"/>
  <c r="W28" i="147"/>
  <c r="W29" i="147"/>
  <c r="W30" i="147"/>
  <c r="W31" i="147"/>
  <c r="W32" i="147"/>
  <c r="W33" i="147"/>
  <c r="W34" i="147"/>
  <c r="W35" i="147"/>
  <c r="W36" i="147"/>
  <c r="W37" i="147"/>
  <c r="W38" i="147"/>
  <c r="W39" i="147"/>
  <c r="W40" i="147"/>
  <c r="W41" i="147"/>
  <c r="W42" i="147"/>
  <c r="W43" i="147"/>
  <c r="W44" i="147"/>
  <c r="W45" i="147"/>
  <c r="W46" i="147"/>
  <c r="W47" i="147"/>
  <c r="W48" i="147"/>
  <c r="W49" i="147"/>
  <c r="W50" i="147"/>
  <c r="W51" i="147"/>
  <c r="W52" i="147"/>
  <c r="W53" i="147"/>
  <c r="W54" i="147"/>
  <c r="W55" i="147"/>
  <c r="W56" i="147"/>
  <c r="W57" i="147"/>
  <c r="W58" i="147"/>
  <c r="W59" i="147"/>
  <c r="W60" i="147"/>
  <c r="W61" i="147"/>
  <c r="W62" i="147"/>
  <c r="W63" i="147"/>
  <c r="W64" i="147"/>
  <c r="V5" i="147"/>
  <c r="V6" i="147"/>
  <c r="V7" i="147"/>
  <c r="V8" i="147"/>
  <c r="V9" i="147"/>
  <c r="V10" i="147"/>
  <c r="V11" i="147"/>
  <c r="V12" i="147"/>
  <c r="V13" i="147"/>
  <c r="V14" i="147"/>
  <c r="V15" i="147"/>
  <c r="V16" i="147"/>
  <c r="V17" i="147"/>
  <c r="V18" i="147"/>
  <c r="V19" i="147"/>
  <c r="V20" i="147"/>
  <c r="V21" i="147"/>
  <c r="V22" i="147"/>
  <c r="V23" i="147"/>
  <c r="V24" i="147"/>
  <c r="V25" i="147"/>
  <c r="V26" i="147"/>
  <c r="V27" i="147"/>
  <c r="V28" i="147"/>
  <c r="V29" i="147"/>
  <c r="V30" i="147"/>
  <c r="V31" i="147"/>
  <c r="V32" i="147"/>
  <c r="V33" i="147"/>
  <c r="V34" i="147"/>
  <c r="V35" i="147"/>
  <c r="V36" i="147"/>
  <c r="V37" i="147"/>
  <c r="V38" i="147"/>
  <c r="V39" i="147"/>
  <c r="V40" i="147"/>
  <c r="V41" i="147"/>
  <c r="V42" i="147"/>
  <c r="V43" i="147"/>
  <c r="V44" i="147"/>
  <c r="V45" i="147"/>
  <c r="V46" i="147"/>
  <c r="V47" i="147"/>
  <c r="V48" i="147"/>
  <c r="V49" i="147"/>
  <c r="V50" i="147"/>
  <c r="V51" i="147"/>
  <c r="V52" i="147"/>
  <c r="V53" i="147"/>
  <c r="V54" i="147"/>
  <c r="V55" i="147"/>
  <c r="V56" i="147"/>
  <c r="V57" i="147"/>
  <c r="V58" i="147"/>
  <c r="V59" i="147"/>
  <c r="V60" i="147"/>
  <c r="V61" i="147"/>
  <c r="V62" i="147"/>
  <c r="V63" i="147"/>
  <c r="V64" i="147"/>
  <c r="U5" i="147"/>
  <c r="U6" i="147"/>
  <c r="U7" i="147"/>
  <c r="U8" i="147"/>
  <c r="U9" i="147"/>
  <c r="U10" i="147"/>
  <c r="U11" i="147"/>
  <c r="U12" i="147"/>
  <c r="U13" i="147"/>
  <c r="U14" i="147"/>
  <c r="U15" i="147"/>
  <c r="U16" i="147"/>
  <c r="U17" i="147"/>
  <c r="U18" i="147"/>
  <c r="U19" i="147"/>
  <c r="U20" i="147"/>
  <c r="U21" i="147"/>
  <c r="U22" i="147"/>
  <c r="U23" i="147"/>
  <c r="U24" i="147"/>
  <c r="U25" i="147"/>
  <c r="U26" i="147"/>
  <c r="U27" i="147"/>
  <c r="U28" i="147"/>
  <c r="U29" i="147"/>
  <c r="U30" i="147"/>
  <c r="U31" i="147"/>
  <c r="U32" i="147"/>
  <c r="U33" i="147"/>
  <c r="U34" i="147"/>
  <c r="U35" i="147"/>
  <c r="U36" i="147"/>
  <c r="U37" i="147"/>
  <c r="U38" i="147"/>
  <c r="U39" i="147"/>
  <c r="U40" i="147"/>
  <c r="U41" i="147"/>
  <c r="U42" i="147"/>
  <c r="U43" i="147"/>
  <c r="U44" i="147"/>
  <c r="U45" i="147"/>
  <c r="U46" i="147"/>
  <c r="U47" i="147"/>
  <c r="U48" i="147"/>
  <c r="U49" i="147"/>
  <c r="U50" i="147"/>
  <c r="U51" i="147"/>
  <c r="U52" i="147"/>
  <c r="U53" i="147"/>
  <c r="U54" i="147"/>
  <c r="U55" i="147"/>
  <c r="U56" i="147"/>
  <c r="U57" i="147"/>
  <c r="U58" i="147"/>
  <c r="U59" i="147"/>
  <c r="U60" i="147"/>
  <c r="U61" i="147"/>
  <c r="U62" i="147"/>
  <c r="U63" i="147"/>
  <c r="U64" i="147"/>
  <c r="T5" i="147"/>
  <c r="T6" i="147"/>
  <c r="T7" i="147"/>
  <c r="T8" i="147"/>
  <c r="T9" i="147"/>
  <c r="T10" i="147"/>
  <c r="T11" i="147"/>
  <c r="T12" i="147"/>
  <c r="T13" i="147"/>
  <c r="T14" i="147"/>
  <c r="T15" i="147"/>
  <c r="T16" i="147"/>
  <c r="T17" i="147"/>
  <c r="T18" i="147"/>
  <c r="T19" i="147"/>
  <c r="T20" i="147"/>
  <c r="T21" i="147"/>
  <c r="T22" i="147"/>
  <c r="T23" i="147"/>
  <c r="T24" i="147"/>
  <c r="T25" i="147"/>
  <c r="T26" i="147"/>
  <c r="T27" i="147"/>
  <c r="T28" i="147"/>
  <c r="T29" i="147"/>
  <c r="T30" i="147"/>
  <c r="T31" i="147"/>
  <c r="T32" i="147"/>
  <c r="T33" i="147"/>
  <c r="T34" i="147"/>
  <c r="T35" i="147"/>
  <c r="T36" i="147"/>
  <c r="T37" i="147"/>
  <c r="T38" i="147"/>
  <c r="T39" i="147"/>
  <c r="T40" i="147"/>
  <c r="T41" i="147"/>
  <c r="T42" i="147"/>
  <c r="T43" i="147"/>
  <c r="T44" i="147"/>
  <c r="T45" i="147"/>
  <c r="T46" i="147"/>
  <c r="T47" i="147"/>
  <c r="T48" i="147"/>
  <c r="T49" i="147"/>
  <c r="T50" i="147"/>
  <c r="T51" i="147"/>
  <c r="T52" i="147"/>
  <c r="T53" i="147"/>
  <c r="T54" i="147"/>
  <c r="T55" i="147"/>
  <c r="T56" i="147"/>
  <c r="T57" i="147"/>
  <c r="T58" i="147"/>
  <c r="T59" i="147"/>
  <c r="T60" i="147"/>
  <c r="T61" i="147"/>
  <c r="T62" i="147"/>
  <c r="T63" i="147"/>
  <c r="T64" i="147"/>
  <c r="S5" i="147"/>
  <c r="S6" i="147"/>
  <c r="S7" i="147"/>
  <c r="S8" i="147"/>
  <c r="S9" i="147"/>
  <c r="S10" i="147"/>
  <c r="S11" i="147"/>
  <c r="S12" i="147"/>
  <c r="S13" i="147"/>
  <c r="S14" i="147"/>
  <c r="S15" i="147"/>
  <c r="S16" i="147"/>
  <c r="S17" i="147"/>
  <c r="S18" i="147"/>
  <c r="S19" i="147"/>
  <c r="S20" i="147"/>
  <c r="S21" i="147"/>
  <c r="S22" i="147"/>
  <c r="S23" i="147"/>
  <c r="S24" i="147"/>
  <c r="S25" i="147"/>
  <c r="S26" i="147"/>
  <c r="S27" i="147"/>
  <c r="S28" i="147"/>
  <c r="S29" i="147"/>
  <c r="S30" i="147"/>
  <c r="S31" i="147"/>
  <c r="S32" i="147"/>
  <c r="S33" i="147"/>
  <c r="S34" i="147"/>
  <c r="S35" i="147"/>
  <c r="S36" i="147"/>
  <c r="S37" i="147"/>
  <c r="S38" i="147"/>
  <c r="S39" i="147"/>
  <c r="S40" i="147"/>
  <c r="S41" i="147"/>
  <c r="S42" i="147"/>
  <c r="S43" i="147"/>
  <c r="S44" i="147"/>
  <c r="S45" i="147"/>
  <c r="S46" i="147"/>
  <c r="S47" i="147"/>
  <c r="S48" i="147"/>
  <c r="S49" i="147"/>
  <c r="S50" i="147"/>
  <c r="S51" i="147"/>
  <c r="S52" i="147"/>
  <c r="S53" i="147"/>
  <c r="S54" i="147"/>
  <c r="S55" i="147"/>
  <c r="S56" i="147"/>
  <c r="S57" i="147"/>
  <c r="S58" i="147"/>
  <c r="S59" i="147"/>
  <c r="S60" i="147"/>
  <c r="S61" i="147"/>
  <c r="S62" i="147"/>
  <c r="S63" i="147"/>
  <c r="S64" i="147"/>
  <c r="E6" i="142" l="1"/>
  <c r="E7" i="142"/>
  <c r="E8" i="142"/>
  <c r="E9" i="142"/>
  <c r="E10" i="142"/>
  <c r="E11" i="142"/>
  <c r="E12" i="142"/>
  <c r="E13" i="142"/>
  <c r="E14" i="142"/>
  <c r="E15" i="142"/>
  <c r="E16" i="142"/>
  <c r="E17" i="142"/>
  <c r="E18" i="142"/>
  <c r="E19" i="142"/>
  <c r="E20" i="142"/>
  <c r="E21" i="142"/>
  <c r="E22" i="142"/>
  <c r="E23" i="142"/>
  <c r="E24" i="142"/>
  <c r="E25" i="142"/>
  <c r="E26" i="142"/>
  <c r="E27" i="142"/>
  <c r="E28" i="142"/>
  <c r="E29" i="142"/>
  <c r="E30" i="142"/>
  <c r="E31" i="142"/>
  <c r="E32" i="142"/>
  <c r="E33" i="142"/>
  <c r="E34" i="142"/>
  <c r="E35" i="142"/>
  <c r="E36" i="142"/>
  <c r="E37" i="142"/>
  <c r="E38" i="142"/>
  <c r="E39" i="142"/>
  <c r="E40" i="142"/>
  <c r="E41" i="142"/>
  <c r="E42" i="142"/>
  <c r="E43" i="142"/>
  <c r="E44" i="142"/>
  <c r="E45" i="142"/>
  <c r="E46" i="142"/>
  <c r="E47" i="142"/>
  <c r="E48" i="142"/>
  <c r="E49" i="142"/>
  <c r="E50" i="142"/>
  <c r="E51" i="142"/>
  <c r="E52" i="142"/>
  <c r="E53" i="142"/>
  <c r="E54" i="142"/>
  <c r="E55" i="142"/>
  <c r="E56" i="142"/>
  <c r="E57" i="142"/>
  <c r="E58" i="142"/>
  <c r="E59" i="142"/>
  <c r="E60" i="142"/>
  <c r="E61" i="142"/>
  <c r="E62" i="142"/>
  <c r="E63" i="142"/>
  <c r="E64" i="142"/>
  <c r="E65" i="142"/>
  <c r="E66" i="142"/>
  <c r="E67" i="142"/>
  <c r="E68" i="142"/>
  <c r="E69" i="142"/>
  <c r="E70" i="142"/>
  <c r="E71" i="142"/>
  <c r="E72" i="142"/>
  <c r="E73" i="142"/>
  <c r="E74" i="142"/>
  <c r="E75" i="142"/>
  <c r="E76" i="142"/>
  <c r="E77" i="142"/>
  <c r="E78" i="142"/>
  <c r="D6" i="142" l="1"/>
  <c r="D7" i="142"/>
  <c r="D8" i="142"/>
  <c r="D9" i="142"/>
  <c r="D10" i="142"/>
  <c r="D11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2" i="142"/>
  <c r="D63" i="142"/>
  <c r="D64" i="142"/>
  <c r="D65" i="142"/>
  <c r="D66" i="142"/>
  <c r="D67" i="142"/>
  <c r="D68" i="142"/>
  <c r="D69" i="142"/>
  <c r="D70" i="142"/>
  <c r="D71" i="142"/>
  <c r="D72" i="142"/>
  <c r="D73" i="142"/>
  <c r="D74" i="142"/>
  <c r="D75" i="142"/>
  <c r="D76" i="142"/>
  <c r="D77" i="142"/>
  <c r="D78" i="142"/>
  <c r="C6" i="142" l="1"/>
  <c r="C7" i="142"/>
  <c r="C8" i="142"/>
  <c r="C9" i="142"/>
  <c r="C10" i="142"/>
  <c r="C11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33" i="142"/>
  <c r="C34" i="142"/>
  <c r="C35" i="142"/>
  <c r="C36" i="142"/>
  <c r="C37" i="142"/>
  <c r="C38" i="142"/>
  <c r="C39" i="142"/>
  <c r="C40" i="142"/>
  <c r="C41" i="142"/>
  <c r="C42" i="142"/>
  <c r="C43" i="142"/>
  <c r="C44" i="142"/>
  <c r="C45" i="142"/>
  <c r="C46" i="142"/>
  <c r="C47" i="142"/>
  <c r="C48" i="142"/>
  <c r="C49" i="142"/>
  <c r="C50" i="142"/>
  <c r="C51" i="142"/>
  <c r="C52" i="142"/>
  <c r="C53" i="142"/>
  <c r="C54" i="142"/>
  <c r="C55" i="142"/>
  <c r="C56" i="142"/>
  <c r="C57" i="142"/>
  <c r="C58" i="142"/>
  <c r="C59" i="142"/>
  <c r="C60" i="142"/>
  <c r="C61" i="142"/>
  <c r="C62" i="142"/>
  <c r="C66" i="142"/>
  <c r="C67" i="142"/>
  <c r="C68" i="142"/>
  <c r="C69" i="142"/>
  <c r="C70" i="142"/>
  <c r="C71" i="142"/>
  <c r="C72" i="142"/>
  <c r="C73" i="142"/>
  <c r="C74" i="142"/>
  <c r="C75" i="142"/>
  <c r="C76" i="142"/>
  <c r="C77" i="142"/>
  <c r="C78" i="142"/>
  <c r="C65" i="142"/>
  <c r="C64" i="142"/>
  <c r="C63" i="142"/>
  <c r="D53" i="150" l="1"/>
  <c r="D61" i="150"/>
  <c r="D31" i="149"/>
  <c r="D33" i="149"/>
  <c r="D34" i="149"/>
  <c r="D42" i="149"/>
  <c r="D49" i="149"/>
  <c r="D53" i="149"/>
  <c r="D61" i="149"/>
  <c r="D31" i="150" l="1"/>
  <c r="D34" i="150"/>
  <c r="D42" i="150"/>
  <c r="D49" i="150"/>
  <c r="C67" i="148" l="1"/>
  <c r="C59" i="148"/>
  <c r="C56" i="148"/>
  <c r="D77" i="148"/>
  <c r="C77" i="148"/>
  <c r="D76" i="148"/>
  <c r="C76" i="148"/>
  <c r="D75" i="148"/>
  <c r="C75" i="148"/>
  <c r="D74" i="148"/>
  <c r="C74" i="148"/>
  <c r="D73" i="148"/>
  <c r="C73" i="148"/>
  <c r="D72" i="148"/>
  <c r="C72" i="148"/>
  <c r="D71" i="148"/>
  <c r="C71" i="148"/>
  <c r="D70" i="148"/>
  <c r="C70" i="148"/>
  <c r="D69" i="148"/>
  <c r="C69" i="148"/>
  <c r="D68" i="148"/>
  <c r="C68" i="148"/>
  <c r="D67" i="148"/>
  <c r="D66" i="148"/>
  <c r="C66" i="148"/>
  <c r="D65" i="148"/>
  <c r="C65" i="148"/>
  <c r="D64" i="148"/>
  <c r="C64" i="148"/>
  <c r="D63" i="148"/>
  <c r="C63" i="148"/>
  <c r="D62" i="148"/>
  <c r="C62" i="148"/>
  <c r="D61" i="148"/>
  <c r="C61" i="148"/>
  <c r="D60" i="148"/>
  <c r="C60" i="148"/>
  <c r="D59" i="148"/>
  <c r="D58" i="148"/>
  <c r="C58" i="148"/>
  <c r="D57" i="148"/>
  <c r="C57" i="148"/>
  <c r="D56" i="148"/>
  <c r="D55" i="148"/>
  <c r="C55" i="148"/>
  <c r="D54" i="148"/>
  <c r="C54" i="148"/>
  <c r="D53" i="148"/>
  <c r="C53" i="148"/>
  <c r="D52" i="148"/>
  <c r="C52" i="148"/>
  <c r="D51" i="148"/>
  <c r="C51" i="148"/>
  <c r="D50" i="148"/>
  <c r="C50" i="148"/>
  <c r="D49" i="148"/>
  <c r="C49" i="148"/>
  <c r="D48" i="148"/>
  <c r="C48" i="148"/>
  <c r="D47" i="148"/>
  <c r="C47" i="148"/>
  <c r="D46" i="148"/>
  <c r="C46" i="148"/>
  <c r="D45" i="148"/>
  <c r="C45" i="148"/>
  <c r="D44" i="148"/>
  <c r="C44" i="148"/>
  <c r="D43" i="148"/>
  <c r="C43" i="148"/>
  <c r="D42" i="148"/>
  <c r="C42" i="148"/>
  <c r="D41" i="148"/>
  <c r="C41" i="148"/>
  <c r="D40" i="148"/>
  <c r="C40" i="148"/>
  <c r="D39" i="148"/>
  <c r="C39" i="148"/>
  <c r="D38" i="148"/>
  <c r="C38" i="148"/>
  <c r="D37" i="148"/>
  <c r="C37" i="148"/>
  <c r="D36" i="148"/>
  <c r="C36" i="148"/>
  <c r="D35" i="148"/>
  <c r="C35" i="148"/>
  <c r="D34" i="148"/>
  <c r="C34" i="148"/>
  <c r="D33" i="148"/>
  <c r="C33" i="148"/>
  <c r="D32" i="148"/>
  <c r="C32" i="148"/>
  <c r="D31" i="148"/>
  <c r="C31" i="148"/>
  <c r="D30" i="148"/>
  <c r="C30" i="148"/>
  <c r="D29" i="148"/>
  <c r="C29" i="148"/>
  <c r="D28" i="148"/>
  <c r="C28" i="148"/>
  <c r="D27" i="148"/>
  <c r="C27" i="148"/>
  <c r="D26" i="148"/>
  <c r="C26" i="148"/>
  <c r="D25" i="148"/>
  <c r="C25" i="148"/>
  <c r="D24" i="148"/>
  <c r="C24" i="148"/>
  <c r="D23" i="148"/>
  <c r="C23" i="148"/>
  <c r="D22" i="148"/>
  <c r="C22" i="148"/>
  <c r="D21" i="148"/>
  <c r="C21" i="148"/>
  <c r="D20" i="148"/>
  <c r="C20" i="148"/>
  <c r="D19" i="148"/>
  <c r="C19" i="148"/>
  <c r="D18" i="148"/>
  <c r="C18" i="148"/>
  <c r="D17" i="148"/>
  <c r="C17" i="148"/>
  <c r="D16" i="148"/>
  <c r="C16" i="148"/>
  <c r="D15" i="148"/>
  <c r="C15" i="148"/>
  <c r="D14" i="148"/>
  <c r="C14" i="148"/>
  <c r="D13" i="148"/>
  <c r="C13" i="148"/>
  <c r="D12" i="148"/>
  <c r="C12" i="148"/>
  <c r="D11" i="148"/>
  <c r="C11" i="148"/>
  <c r="D10" i="148"/>
  <c r="C10" i="148"/>
  <c r="D9" i="148"/>
  <c r="C9" i="148"/>
  <c r="D8" i="148"/>
  <c r="C8" i="148"/>
  <c r="D7" i="148"/>
  <c r="C7" i="148"/>
  <c r="D6" i="148"/>
  <c r="C6" i="148"/>
  <c r="D5" i="148"/>
  <c r="C5" i="148"/>
  <c r="C20" i="140"/>
  <c r="C21" i="140"/>
  <c r="C22" i="140"/>
  <c r="C7" i="140"/>
  <c r="C8" i="140"/>
  <c r="C9" i="140"/>
  <c r="C10" i="140"/>
  <c r="C11" i="140"/>
  <c r="C12" i="140"/>
  <c r="C13" i="140"/>
  <c r="C14" i="140"/>
  <c r="C15" i="140"/>
  <c r="C16" i="140"/>
  <c r="C17" i="140"/>
  <c r="C18" i="140"/>
  <c r="C19" i="140"/>
  <c r="C6" i="140"/>
  <c r="C5" i="140"/>
  <c r="B7" i="140"/>
  <c r="B8" i="140"/>
  <c r="B9" i="140"/>
  <c r="B10" i="140"/>
  <c r="B11" i="140"/>
  <c r="B12" i="140"/>
  <c r="B13" i="140"/>
  <c r="B14" i="140"/>
  <c r="B15" i="140"/>
  <c r="B16" i="140"/>
  <c r="B17" i="140"/>
  <c r="B18" i="140"/>
  <c r="B19" i="140"/>
  <c r="B20" i="140"/>
  <c r="B21" i="140"/>
  <c r="B22" i="140"/>
  <c r="B6" i="140"/>
  <c r="B5" i="140"/>
  <c r="D78" i="148" l="1"/>
  <c r="C78" i="148"/>
  <c r="E5" i="148"/>
  <c r="E6" i="148"/>
  <c r="E7" i="148"/>
  <c r="E8" i="148"/>
  <c r="E9" i="148"/>
  <c r="E10" i="148"/>
  <c r="E11" i="148"/>
  <c r="E12" i="148"/>
  <c r="E13" i="148"/>
  <c r="E14" i="148"/>
  <c r="E15" i="148"/>
  <c r="E16" i="148"/>
  <c r="E17" i="148"/>
  <c r="E18" i="148"/>
  <c r="E19" i="148"/>
  <c r="E20" i="148"/>
  <c r="E21" i="148"/>
  <c r="E22" i="148"/>
  <c r="E23" i="148"/>
  <c r="E24" i="148"/>
  <c r="E25" i="148"/>
  <c r="E26" i="148"/>
  <c r="E27" i="148"/>
  <c r="E28" i="148"/>
  <c r="E29" i="148"/>
  <c r="E30" i="148"/>
  <c r="E31" i="148"/>
  <c r="E32" i="148"/>
  <c r="E33" i="148"/>
  <c r="E34" i="148"/>
  <c r="E35" i="148"/>
  <c r="E36" i="148"/>
  <c r="E37" i="148"/>
  <c r="E38" i="148"/>
  <c r="E39" i="148"/>
  <c r="E40" i="148"/>
  <c r="E41" i="148"/>
  <c r="E42" i="148"/>
  <c r="E43" i="148"/>
  <c r="E44" i="148"/>
  <c r="E45" i="148"/>
  <c r="E46" i="148"/>
  <c r="E47" i="148"/>
  <c r="E48" i="148"/>
  <c r="E49" i="148"/>
  <c r="E50" i="148"/>
  <c r="E51" i="148"/>
  <c r="E52" i="148"/>
  <c r="E53" i="148"/>
  <c r="E54" i="148"/>
  <c r="E55" i="148"/>
  <c r="E56" i="148"/>
  <c r="E57" i="148"/>
  <c r="E58" i="148"/>
  <c r="E59" i="148"/>
  <c r="E60" i="148"/>
  <c r="E61" i="148"/>
  <c r="E62" i="148"/>
  <c r="E63" i="148"/>
  <c r="E64" i="148"/>
  <c r="E65" i="148"/>
  <c r="E66" i="148"/>
  <c r="E67" i="148"/>
  <c r="E68" i="148"/>
  <c r="E69" i="148"/>
  <c r="E70" i="148"/>
  <c r="E71" i="148"/>
  <c r="E72" i="148"/>
  <c r="E73" i="148"/>
  <c r="E74" i="148"/>
  <c r="E75" i="148"/>
  <c r="E76" i="148"/>
  <c r="E77" i="148"/>
  <c r="E78" i="148" l="1"/>
  <c r="C6" i="139"/>
  <c r="C7" i="139"/>
  <c r="C8" i="139"/>
  <c r="C9" i="139"/>
  <c r="C10" i="139"/>
  <c r="C11" i="139"/>
  <c r="C12" i="139"/>
  <c r="C13" i="139"/>
  <c r="C14" i="139"/>
  <c r="C15" i="139"/>
  <c r="C16" i="139"/>
  <c r="C17" i="139"/>
  <c r="C18" i="139"/>
  <c r="C19" i="139"/>
  <c r="C20" i="139"/>
  <c r="C21" i="139"/>
  <c r="C5" i="139"/>
  <c r="C4" i="139"/>
  <c r="G56" i="129" l="1"/>
  <c r="G57" i="129"/>
  <c r="G58" i="129"/>
  <c r="G59" i="129"/>
  <c r="G60" i="129"/>
  <c r="G61" i="129"/>
  <c r="G62" i="129"/>
  <c r="G63" i="129"/>
  <c r="G64" i="129"/>
  <c r="G65" i="129"/>
  <c r="G66" i="129"/>
  <c r="G67" i="129"/>
  <c r="F56" i="129"/>
  <c r="F57" i="129"/>
  <c r="F58" i="129"/>
  <c r="F59" i="129"/>
  <c r="F60" i="129"/>
  <c r="F61" i="129"/>
  <c r="F62" i="129"/>
  <c r="F63" i="129"/>
  <c r="F64" i="129"/>
  <c r="F65" i="129"/>
  <c r="F66" i="129"/>
  <c r="F67" i="129"/>
  <c r="C56" i="129"/>
  <c r="C57" i="129"/>
  <c r="C58" i="129"/>
  <c r="C59" i="129"/>
  <c r="C60" i="129"/>
  <c r="C61" i="129"/>
  <c r="C62" i="129"/>
  <c r="C63" i="129"/>
  <c r="C64" i="129"/>
  <c r="C65" i="129"/>
  <c r="C66" i="129"/>
  <c r="C67" i="129"/>
  <c r="C57" i="128"/>
  <c r="C58" i="128"/>
  <c r="C59" i="128"/>
  <c r="C60" i="128"/>
  <c r="C61" i="128"/>
  <c r="C62" i="128"/>
  <c r="C63" i="128"/>
  <c r="C64" i="128"/>
  <c r="C65" i="128"/>
  <c r="H66" i="129"/>
  <c r="H67" i="129"/>
  <c r="K66" i="129" l="1"/>
  <c r="I67" i="129"/>
  <c r="I65" i="129"/>
  <c r="I63" i="129"/>
  <c r="I61" i="129"/>
  <c r="I59" i="129"/>
  <c r="I57" i="129"/>
  <c r="J67" i="129"/>
  <c r="J65" i="129"/>
  <c r="J63" i="129"/>
  <c r="J61" i="129"/>
  <c r="J59" i="129"/>
  <c r="J57" i="129"/>
  <c r="K67" i="129"/>
  <c r="I66" i="129"/>
  <c r="I64" i="129"/>
  <c r="I62" i="129"/>
  <c r="I60" i="129"/>
  <c r="I58" i="129"/>
  <c r="I56" i="129"/>
  <c r="J66" i="129"/>
  <c r="J64" i="129"/>
  <c r="J62" i="129"/>
  <c r="J60" i="129"/>
  <c r="J58" i="129"/>
  <c r="J56" i="129"/>
  <c r="L66" i="129" l="1"/>
  <c r="L67" i="129"/>
  <c r="C61" i="123"/>
  <c r="O6" i="147" l="1"/>
  <c r="O7" i="147" s="1"/>
  <c r="O8" i="147" s="1"/>
  <c r="O9" i="147" s="1"/>
  <c r="O10" i="147" s="1"/>
  <c r="O11" i="147" s="1"/>
  <c r="O12" i="147" s="1"/>
  <c r="O13" i="147" s="1"/>
  <c r="O14" i="147" s="1"/>
  <c r="O15" i="147" s="1"/>
  <c r="O16" i="147" s="1"/>
  <c r="O17" i="147" s="1"/>
  <c r="O18" i="147" s="1"/>
  <c r="O19" i="147" s="1"/>
  <c r="O20" i="147" s="1"/>
  <c r="O21" i="147" s="1"/>
  <c r="O22" i="147" s="1"/>
  <c r="O23" i="147" s="1"/>
  <c r="O24" i="147" s="1"/>
  <c r="O25" i="147" s="1"/>
  <c r="O26" i="147" s="1"/>
  <c r="O27" i="147" s="1"/>
  <c r="O28" i="147" s="1"/>
  <c r="O29" i="147" s="1"/>
  <c r="O30" i="147" s="1"/>
  <c r="O31" i="147" s="1"/>
  <c r="O32" i="147" s="1"/>
  <c r="O33" i="147" s="1"/>
  <c r="O34" i="147" s="1"/>
  <c r="O35" i="147" s="1"/>
  <c r="O36" i="147" s="1"/>
  <c r="O37" i="147" s="1"/>
  <c r="O38" i="147" s="1"/>
  <c r="O39" i="147" s="1"/>
  <c r="O40" i="147" s="1"/>
  <c r="O41" i="147" s="1"/>
  <c r="O42" i="147" s="1"/>
  <c r="O43" i="147" s="1"/>
  <c r="O44" i="147" s="1"/>
  <c r="O45" i="147" s="1"/>
  <c r="O46" i="147" s="1"/>
  <c r="O47" i="147" s="1"/>
  <c r="O48" i="147" s="1"/>
  <c r="O49" i="147" s="1"/>
  <c r="O50" i="147" s="1"/>
  <c r="O51" i="147" s="1"/>
  <c r="O52" i="147" s="1"/>
  <c r="O53" i="147" s="1"/>
  <c r="O54" i="147" s="1"/>
  <c r="O55" i="147" s="1"/>
  <c r="O56" i="147" s="1"/>
  <c r="O57" i="147" s="1"/>
  <c r="O58" i="147" s="1"/>
  <c r="O59" i="147" s="1"/>
  <c r="O60" i="147" s="1"/>
  <c r="O61" i="147" s="1"/>
  <c r="O62" i="147" s="1"/>
  <c r="O63" i="147" s="1"/>
  <c r="O64" i="147" s="1"/>
  <c r="O6" i="138"/>
  <c r="O7" i="138" s="1"/>
  <c r="O8" i="138" s="1"/>
  <c r="O9" i="138" s="1"/>
  <c r="O10" i="138" s="1"/>
  <c r="O11" i="138" s="1"/>
  <c r="O12" i="138" s="1"/>
  <c r="O13" i="138" s="1"/>
  <c r="O14" i="138" s="1"/>
  <c r="O15" i="138" s="1"/>
  <c r="O16" i="138" s="1"/>
  <c r="O17" i="138" s="1"/>
  <c r="O18" i="138" s="1"/>
  <c r="O19" i="138" s="1"/>
  <c r="O20" i="138" s="1"/>
  <c r="O21" i="138" s="1"/>
  <c r="O22" i="138" s="1"/>
  <c r="O23" i="138" s="1"/>
  <c r="O24" i="138" s="1"/>
  <c r="O25" i="138" s="1"/>
  <c r="O26" i="138" s="1"/>
  <c r="O27" i="138" s="1"/>
  <c r="O28" i="138" s="1"/>
  <c r="O29" i="138" s="1"/>
  <c r="O30" i="138" s="1"/>
  <c r="O31" i="138" s="1"/>
  <c r="O32" i="138" s="1"/>
  <c r="O33" i="138" s="1"/>
  <c r="O34" i="138" s="1"/>
  <c r="O35" i="138" s="1"/>
  <c r="O36" i="138" s="1"/>
  <c r="O37" i="138" s="1"/>
  <c r="O38" i="138" s="1"/>
  <c r="O39" i="138" s="1"/>
  <c r="O40" i="138" s="1"/>
  <c r="O41" i="138" s="1"/>
  <c r="O42" i="138" s="1"/>
  <c r="O43" i="138" s="1"/>
  <c r="O44" i="138" s="1"/>
  <c r="O45" i="138" s="1"/>
  <c r="O46" i="138" s="1"/>
  <c r="O47" i="138" s="1"/>
  <c r="O48" i="138" s="1"/>
  <c r="O49" i="138" s="1"/>
  <c r="O50" i="138" s="1"/>
  <c r="O51" i="138" s="1"/>
  <c r="O52" i="138" s="1"/>
  <c r="O53" i="138" s="1"/>
  <c r="O54" i="138" s="1"/>
  <c r="O55" i="138" s="1"/>
  <c r="O56" i="138" s="1"/>
  <c r="O57" i="138" s="1"/>
  <c r="O58" i="138" s="1"/>
  <c r="O59" i="138" s="1"/>
  <c r="O60" i="138" s="1"/>
  <c r="O61" i="138" s="1"/>
  <c r="O62" i="138" s="1"/>
  <c r="O63" i="138" s="1"/>
  <c r="O64" i="138" s="1"/>
  <c r="O65" i="138" s="1"/>
  <c r="O66" i="138" s="1"/>
  <c r="O67" i="138" s="1"/>
  <c r="O68" i="138" s="1"/>
  <c r="O69" i="138" s="1"/>
  <c r="O70" i="138" s="1"/>
  <c r="O71" i="138" s="1"/>
  <c r="O72" i="138" s="1"/>
  <c r="O73" i="138" s="1"/>
  <c r="O74" i="138" s="1"/>
  <c r="O75" i="138" s="1"/>
  <c r="O76" i="138" s="1"/>
  <c r="O77" i="138" s="1"/>
  <c r="N5" i="147"/>
  <c r="N6" i="147"/>
  <c r="N7" i="147"/>
  <c r="N8" i="147"/>
  <c r="N9" i="147"/>
  <c r="N10" i="147"/>
  <c r="N11" i="147"/>
  <c r="N12" i="147"/>
  <c r="N13" i="147"/>
  <c r="N14" i="147"/>
  <c r="N15" i="147"/>
  <c r="R15" i="147" l="1"/>
  <c r="Q15" i="147"/>
  <c r="R13" i="147"/>
  <c r="Q13" i="147"/>
  <c r="R11" i="147"/>
  <c r="Q11" i="147"/>
  <c r="R9" i="147"/>
  <c r="Q9" i="147"/>
  <c r="R7" i="147"/>
  <c r="Q7" i="147"/>
  <c r="R5" i="147"/>
  <c r="Q5" i="147"/>
  <c r="R14" i="147"/>
  <c r="Q14" i="147"/>
  <c r="R12" i="147"/>
  <c r="Q12" i="147"/>
  <c r="R10" i="147"/>
  <c r="Q10" i="147"/>
  <c r="R8" i="147"/>
  <c r="Q8" i="147"/>
  <c r="R6" i="147"/>
  <c r="Q6" i="147"/>
  <c r="AB6" i="147"/>
  <c r="M65" i="147"/>
  <c r="L65" i="147"/>
  <c r="K65" i="147"/>
  <c r="J65" i="147"/>
  <c r="I65" i="147"/>
  <c r="H65" i="147"/>
  <c r="G65" i="147"/>
  <c r="F65" i="147"/>
  <c r="E65" i="147"/>
  <c r="D65" i="147"/>
  <c r="C65" i="147"/>
  <c r="N64" i="147"/>
  <c r="N63" i="147"/>
  <c r="N62" i="147"/>
  <c r="N61" i="147"/>
  <c r="N60" i="147"/>
  <c r="N59" i="147"/>
  <c r="N58" i="147"/>
  <c r="N57" i="147"/>
  <c r="N56" i="147"/>
  <c r="N55" i="147"/>
  <c r="N54" i="147"/>
  <c r="N53" i="147"/>
  <c r="N52" i="147"/>
  <c r="N51" i="147"/>
  <c r="N50" i="147"/>
  <c r="N49" i="147"/>
  <c r="N48" i="147"/>
  <c r="N47" i="147"/>
  <c r="N46" i="147"/>
  <c r="N45" i="147"/>
  <c r="N44" i="147"/>
  <c r="N43" i="147"/>
  <c r="N42" i="147"/>
  <c r="N41" i="147"/>
  <c r="N40" i="147"/>
  <c r="N39" i="147"/>
  <c r="N38" i="147"/>
  <c r="N37" i="147"/>
  <c r="N36" i="147"/>
  <c r="N35" i="147"/>
  <c r="N34" i="147"/>
  <c r="N33" i="147"/>
  <c r="N32" i="147"/>
  <c r="N31" i="147"/>
  <c r="N30" i="147"/>
  <c r="N29" i="147"/>
  <c r="N28" i="147"/>
  <c r="N27" i="147"/>
  <c r="N26" i="147"/>
  <c r="N25" i="147"/>
  <c r="N24" i="147"/>
  <c r="N23" i="147"/>
  <c r="N22" i="147"/>
  <c r="N21" i="147"/>
  <c r="N20" i="147"/>
  <c r="N19" i="147"/>
  <c r="N18" i="147"/>
  <c r="N17" i="147"/>
  <c r="N16" i="147"/>
  <c r="A6" i="147"/>
  <c r="A7" i="147" s="1"/>
  <c r="A8" i="147" s="1"/>
  <c r="A9" i="147" s="1"/>
  <c r="A10" i="147" s="1"/>
  <c r="A11" i="147" s="1"/>
  <c r="A12" i="147" s="1"/>
  <c r="A13" i="147" s="1"/>
  <c r="A14" i="147" s="1"/>
  <c r="A15" i="147" s="1"/>
  <c r="A16" i="147" s="1"/>
  <c r="A17" i="147" s="1"/>
  <c r="A18" i="147" s="1"/>
  <c r="A19" i="147" s="1"/>
  <c r="A20" i="147" s="1"/>
  <c r="A21" i="147" s="1"/>
  <c r="A22" i="147" s="1"/>
  <c r="A23" i="147" s="1"/>
  <c r="A24" i="147" s="1"/>
  <c r="A25" i="147" s="1"/>
  <c r="A26" i="147" s="1"/>
  <c r="A27" i="147" s="1"/>
  <c r="A28" i="147" s="1"/>
  <c r="A29" i="147" s="1"/>
  <c r="A30" i="147" s="1"/>
  <c r="A31" i="147" s="1"/>
  <c r="A32" i="147" s="1"/>
  <c r="A33" i="147" s="1"/>
  <c r="A34" i="147" s="1"/>
  <c r="A35" i="147" s="1"/>
  <c r="A36" i="147" s="1"/>
  <c r="A37" i="147" s="1"/>
  <c r="A38" i="147" s="1"/>
  <c r="A39" i="147" s="1"/>
  <c r="A40" i="147" s="1"/>
  <c r="A41" i="147" s="1"/>
  <c r="A42" i="147" s="1"/>
  <c r="A43" i="147" s="1"/>
  <c r="A44" i="147" s="1"/>
  <c r="A45" i="147" s="1"/>
  <c r="A46" i="147" s="1"/>
  <c r="A47" i="147" s="1"/>
  <c r="A48" i="147" s="1"/>
  <c r="A49" i="147" s="1"/>
  <c r="A50" i="147" s="1"/>
  <c r="A51" i="147" s="1"/>
  <c r="A52" i="147" s="1"/>
  <c r="A53" i="147" s="1"/>
  <c r="A54" i="147" s="1"/>
  <c r="A55" i="147" s="1"/>
  <c r="A56" i="147" s="1"/>
  <c r="A57" i="147" s="1"/>
  <c r="A58" i="147" s="1"/>
  <c r="A59" i="147" s="1"/>
  <c r="A60" i="147" s="1"/>
  <c r="A61" i="147" s="1"/>
  <c r="A62" i="147" s="1"/>
  <c r="A63" i="147" s="1"/>
  <c r="A64" i="147" s="1"/>
  <c r="R17" i="147" l="1"/>
  <c r="Q17" i="147"/>
  <c r="R19" i="147"/>
  <c r="Q19" i="147"/>
  <c r="R23" i="147"/>
  <c r="Q23" i="147"/>
  <c r="R25" i="147"/>
  <c r="Q25" i="147"/>
  <c r="R27" i="147"/>
  <c r="Q27" i="147"/>
  <c r="R31" i="147"/>
  <c r="Q31" i="147"/>
  <c r="R33" i="147"/>
  <c r="Q33" i="147"/>
  <c r="R37" i="147"/>
  <c r="Q37" i="147"/>
  <c r="R39" i="147"/>
  <c r="Q39" i="147"/>
  <c r="R41" i="147"/>
  <c r="Q41" i="147"/>
  <c r="R45" i="147"/>
  <c r="Q45" i="147"/>
  <c r="R47" i="147"/>
  <c r="Q47" i="147"/>
  <c r="R49" i="147"/>
  <c r="Q49" i="147"/>
  <c r="R53" i="147"/>
  <c r="Q53" i="147"/>
  <c r="R55" i="147"/>
  <c r="Q55" i="147"/>
  <c r="R59" i="147"/>
  <c r="Q59" i="147"/>
  <c r="R61" i="147"/>
  <c r="Q61" i="147"/>
  <c r="R16" i="147"/>
  <c r="Q16" i="147"/>
  <c r="R18" i="147"/>
  <c r="Q18" i="147"/>
  <c r="R20" i="147"/>
  <c r="Q20" i="147"/>
  <c r="R22" i="147"/>
  <c r="Q22" i="147"/>
  <c r="R24" i="147"/>
  <c r="Q24" i="147"/>
  <c r="R26" i="147"/>
  <c r="Q26" i="147"/>
  <c r="R28" i="147"/>
  <c r="Q28" i="147"/>
  <c r="R30" i="147"/>
  <c r="Q30" i="147"/>
  <c r="R32" i="147"/>
  <c r="Q32" i="147"/>
  <c r="R34" i="147"/>
  <c r="Q34" i="147"/>
  <c r="R36" i="147"/>
  <c r="Q36" i="147"/>
  <c r="R38" i="147"/>
  <c r="Q38" i="147"/>
  <c r="R40" i="147"/>
  <c r="Q40" i="147"/>
  <c r="R42" i="147"/>
  <c r="Q42" i="147"/>
  <c r="R44" i="147"/>
  <c r="Q44" i="147"/>
  <c r="R46" i="147"/>
  <c r="Q46" i="147"/>
  <c r="R48" i="147"/>
  <c r="Q48" i="147"/>
  <c r="R50" i="147"/>
  <c r="Q50" i="147"/>
  <c r="R52" i="147"/>
  <c r="Q52" i="147"/>
  <c r="R54" i="147"/>
  <c r="Q54" i="147"/>
  <c r="R56" i="147"/>
  <c r="Q56" i="147"/>
  <c r="R58" i="147"/>
  <c r="Q58" i="147"/>
  <c r="R60" i="147"/>
  <c r="Q60" i="147"/>
  <c r="R62" i="147"/>
  <c r="Q62" i="147"/>
  <c r="R64" i="147"/>
  <c r="Q64" i="147"/>
  <c r="R21" i="147"/>
  <c r="Q21" i="147"/>
  <c r="R29" i="147"/>
  <c r="Q29" i="147"/>
  <c r="R35" i="147"/>
  <c r="Q35" i="147"/>
  <c r="R43" i="147"/>
  <c r="Q43" i="147"/>
  <c r="R51" i="147"/>
  <c r="Q51" i="147"/>
  <c r="R57" i="147"/>
  <c r="Q57" i="147"/>
  <c r="R63" i="147"/>
  <c r="Q63" i="147"/>
  <c r="AB30" i="147"/>
  <c r="AB48" i="147"/>
  <c r="AB52" i="147"/>
  <c r="AB60" i="147"/>
  <c r="AB5" i="147"/>
  <c r="AB9" i="147"/>
  <c r="AB13" i="147"/>
  <c r="AB8" i="147"/>
  <c r="AB12" i="147"/>
  <c r="AB33" i="147"/>
  <c r="AB41" i="147"/>
  <c r="AB7" i="147"/>
  <c r="AB11" i="147"/>
  <c r="AB15" i="147"/>
  <c r="AB10" i="147"/>
  <c r="AB14" i="147"/>
  <c r="N65" i="147"/>
  <c r="S65" i="147" s="1"/>
  <c r="Z65" i="147" l="1"/>
  <c r="R65" i="147"/>
  <c r="AB43" i="147"/>
  <c r="AB39" i="147"/>
  <c r="AB35" i="147"/>
  <c r="AB31" i="147"/>
  <c r="AB27" i="147"/>
  <c r="AB23" i="147"/>
  <c r="AB17" i="147"/>
  <c r="Y65" i="147"/>
  <c r="U65" i="147"/>
  <c r="Q65" i="147"/>
  <c r="AB64" i="147"/>
  <c r="AB56" i="147"/>
  <c r="AB44" i="147"/>
  <c r="AB40" i="147"/>
  <c r="AB36" i="147"/>
  <c r="AB32" i="147"/>
  <c r="AB28" i="147"/>
  <c r="AB24" i="147"/>
  <c r="AB18" i="147"/>
  <c r="V65" i="147"/>
  <c r="AB63" i="147"/>
  <c r="AB59" i="147"/>
  <c r="AB55" i="147"/>
  <c r="AB51" i="147"/>
  <c r="AB47" i="147"/>
  <c r="X65" i="147"/>
  <c r="T65" i="147"/>
  <c r="AB61" i="147"/>
  <c r="AB57" i="147"/>
  <c r="AB53" i="147"/>
  <c r="AB49" i="147"/>
  <c r="AB45" i="147"/>
  <c r="AB37" i="147"/>
  <c r="AB29" i="147"/>
  <c r="AB25" i="147"/>
  <c r="AB21" i="147"/>
  <c r="AB19" i="147"/>
  <c r="AA65" i="147"/>
  <c r="W65" i="147"/>
  <c r="AB62" i="147"/>
  <c r="AB58" i="147"/>
  <c r="AB54" i="147"/>
  <c r="AB50" i="147"/>
  <c r="AB46" i="147"/>
  <c r="AB42" i="147"/>
  <c r="AB38" i="147"/>
  <c r="AB34" i="147"/>
  <c r="AB26" i="147"/>
  <c r="AB22" i="147"/>
  <c r="AB20" i="147"/>
  <c r="AB16" i="147"/>
  <c r="J7" i="146"/>
  <c r="J8" i="146"/>
  <c r="J9" i="146"/>
  <c r="J10" i="146"/>
  <c r="J11" i="146"/>
  <c r="J12" i="146"/>
  <c r="J13" i="146"/>
  <c r="J14" i="146"/>
  <c r="J15" i="146"/>
  <c r="J16" i="146"/>
  <c r="J17" i="146"/>
  <c r="J18" i="146"/>
  <c r="J19" i="146"/>
  <c r="J20" i="146"/>
  <c r="J21" i="146"/>
  <c r="J22" i="146"/>
  <c r="J23" i="146"/>
  <c r="J24" i="146"/>
  <c r="J25" i="146"/>
  <c r="J26" i="146"/>
  <c r="J27" i="146"/>
  <c r="J28" i="146"/>
  <c r="J29" i="146"/>
  <c r="J30" i="146"/>
  <c r="J31" i="146"/>
  <c r="J32" i="146"/>
  <c r="J33" i="146"/>
  <c r="J34" i="146"/>
  <c r="J35" i="146"/>
  <c r="J36" i="146"/>
  <c r="J37" i="146"/>
  <c r="J38" i="146"/>
  <c r="J39" i="146"/>
  <c r="J40" i="146"/>
  <c r="J41" i="146"/>
  <c r="J42" i="146"/>
  <c r="J43" i="146"/>
  <c r="J44" i="146"/>
  <c r="J45" i="146"/>
  <c r="J46" i="146"/>
  <c r="J47" i="146"/>
  <c r="J48" i="146"/>
  <c r="J49" i="146"/>
  <c r="J50" i="146"/>
  <c r="J51" i="146"/>
  <c r="J52" i="146"/>
  <c r="J53" i="146"/>
  <c r="J54" i="146"/>
  <c r="J55" i="146"/>
  <c r="J56" i="146"/>
  <c r="J57" i="146"/>
  <c r="J58" i="146"/>
  <c r="J59" i="146"/>
  <c r="J60" i="146"/>
  <c r="J61" i="146"/>
  <c r="J62" i="146"/>
  <c r="J63" i="146"/>
  <c r="J64" i="146"/>
  <c r="J65" i="146"/>
  <c r="G7" i="146"/>
  <c r="G8" i="146"/>
  <c r="G9" i="146"/>
  <c r="G10" i="146"/>
  <c r="G11" i="146"/>
  <c r="G12" i="146"/>
  <c r="G13" i="146"/>
  <c r="G14" i="146"/>
  <c r="G15" i="146"/>
  <c r="G16" i="146"/>
  <c r="G17" i="146"/>
  <c r="G19" i="146"/>
  <c r="G20" i="146"/>
  <c r="G21" i="146"/>
  <c r="G22" i="146"/>
  <c r="G23" i="146"/>
  <c r="G24" i="146"/>
  <c r="G25" i="146"/>
  <c r="G26" i="146"/>
  <c r="G27" i="146"/>
  <c r="G28" i="146"/>
  <c r="G29" i="146"/>
  <c r="G30" i="146"/>
  <c r="G31" i="146"/>
  <c r="G32" i="146"/>
  <c r="G33" i="146"/>
  <c r="G34" i="146"/>
  <c r="G35" i="146"/>
  <c r="G36" i="146"/>
  <c r="G37" i="146"/>
  <c r="G38" i="146"/>
  <c r="G39" i="146"/>
  <c r="G40" i="146"/>
  <c r="G41" i="146"/>
  <c r="G42" i="146"/>
  <c r="G43" i="146"/>
  <c r="G44" i="146"/>
  <c r="G45" i="146"/>
  <c r="G46" i="146"/>
  <c r="G47" i="146"/>
  <c r="G48" i="146"/>
  <c r="G49" i="146"/>
  <c r="G50" i="146"/>
  <c r="G51" i="146"/>
  <c r="G52" i="146"/>
  <c r="G53" i="146"/>
  <c r="G54" i="146"/>
  <c r="G55" i="146"/>
  <c r="G56" i="146"/>
  <c r="G57" i="146"/>
  <c r="G58" i="146"/>
  <c r="G59" i="146"/>
  <c r="G60" i="146"/>
  <c r="G61" i="146"/>
  <c r="G62" i="146"/>
  <c r="G63" i="146"/>
  <c r="G64" i="146"/>
  <c r="G65" i="146"/>
  <c r="D7" i="146"/>
  <c r="D8" i="146"/>
  <c r="D9" i="146"/>
  <c r="D10" i="146"/>
  <c r="D11" i="146"/>
  <c r="D12" i="146"/>
  <c r="D13" i="146"/>
  <c r="D14" i="146"/>
  <c r="D15" i="146"/>
  <c r="D16" i="146"/>
  <c r="D17" i="146"/>
  <c r="D19" i="146"/>
  <c r="D20" i="146"/>
  <c r="D21" i="146"/>
  <c r="D22" i="146"/>
  <c r="D23" i="146"/>
  <c r="D24" i="146"/>
  <c r="D25" i="146"/>
  <c r="D26" i="146"/>
  <c r="D27" i="146"/>
  <c r="D28" i="146"/>
  <c r="D29" i="146"/>
  <c r="D30" i="146"/>
  <c r="D31" i="146"/>
  <c r="D32" i="146"/>
  <c r="D33" i="146"/>
  <c r="D34" i="146"/>
  <c r="D35" i="146"/>
  <c r="D36" i="146"/>
  <c r="D37" i="146"/>
  <c r="D38" i="146"/>
  <c r="D39" i="146"/>
  <c r="D40" i="146"/>
  <c r="D41" i="146"/>
  <c r="D42" i="146"/>
  <c r="D43" i="146"/>
  <c r="D44" i="146"/>
  <c r="D45" i="146"/>
  <c r="D46" i="146"/>
  <c r="D47" i="146"/>
  <c r="D48" i="146"/>
  <c r="D49" i="146"/>
  <c r="D50" i="146"/>
  <c r="D51" i="146"/>
  <c r="D52" i="146"/>
  <c r="D53" i="146"/>
  <c r="D54" i="146"/>
  <c r="D55" i="146"/>
  <c r="D56" i="146"/>
  <c r="D57" i="146"/>
  <c r="D58" i="146"/>
  <c r="D59" i="146"/>
  <c r="D60" i="146"/>
  <c r="D61" i="146"/>
  <c r="D62" i="146"/>
  <c r="D63" i="146"/>
  <c r="D64" i="146"/>
  <c r="D65" i="146"/>
  <c r="J6" i="146"/>
  <c r="G6" i="146"/>
  <c r="D6" i="146"/>
  <c r="F24" i="145"/>
  <c r="J7" i="145"/>
  <c r="J8" i="145"/>
  <c r="J9" i="145"/>
  <c r="J10" i="145"/>
  <c r="J11" i="145"/>
  <c r="J12" i="145"/>
  <c r="J13" i="145"/>
  <c r="J14" i="145"/>
  <c r="J15" i="145"/>
  <c r="J16" i="145"/>
  <c r="J17" i="145"/>
  <c r="J18" i="145"/>
  <c r="J19" i="145"/>
  <c r="J20" i="145"/>
  <c r="J21" i="145"/>
  <c r="J22" i="145"/>
  <c r="J23" i="145"/>
  <c r="J24" i="145"/>
  <c r="J25" i="145"/>
  <c r="J26" i="145"/>
  <c r="J27" i="145"/>
  <c r="J28" i="145"/>
  <c r="J29" i="145"/>
  <c r="J30" i="145"/>
  <c r="J31" i="145"/>
  <c r="J32" i="145"/>
  <c r="J33" i="145"/>
  <c r="J34" i="145"/>
  <c r="J35" i="145"/>
  <c r="J36" i="145"/>
  <c r="J37" i="145"/>
  <c r="J38" i="145"/>
  <c r="J39" i="145"/>
  <c r="J40" i="145"/>
  <c r="J41" i="145"/>
  <c r="J42" i="145"/>
  <c r="J43" i="145"/>
  <c r="J44" i="145"/>
  <c r="J45" i="145"/>
  <c r="J46" i="145"/>
  <c r="J47" i="145"/>
  <c r="J48" i="145"/>
  <c r="J49" i="145"/>
  <c r="J50" i="145"/>
  <c r="J51" i="145"/>
  <c r="J52" i="145"/>
  <c r="J53" i="145"/>
  <c r="J54" i="145"/>
  <c r="J55" i="145"/>
  <c r="J56" i="145"/>
  <c r="J57" i="145"/>
  <c r="J58" i="145"/>
  <c r="J59" i="145"/>
  <c r="J60" i="145"/>
  <c r="J61" i="145"/>
  <c r="J62" i="145"/>
  <c r="J63" i="145"/>
  <c r="J64" i="145"/>
  <c r="J65" i="145"/>
  <c r="I7" i="145"/>
  <c r="I8" i="145"/>
  <c r="I9" i="145"/>
  <c r="I10" i="145"/>
  <c r="I11" i="145"/>
  <c r="I12" i="145"/>
  <c r="I13" i="145"/>
  <c r="I14" i="145"/>
  <c r="I15" i="145"/>
  <c r="I16" i="145"/>
  <c r="I17" i="145"/>
  <c r="I18" i="145"/>
  <c r="I19" i="145"/>
  <c r="I20" i="145"/>
  <c r="I21" i="145"/>
  <c r="I22" i="145"/>
  <c r="I23" i="145"/>
  <c r="I24" i="145"/>
  <c r="I25" i="145"/>
  <c r="I26" i="145"/>
  <c r="I27" i="145"/>
  <c r="I28" i="145"/>
  <c r="I29" i="145"/>
  <c r="I30" i="145"/>
  <c r="I31" i="145"/>
  <c r="I32" i="145"/>
  <c r="I33" i="145"/>
  <c r="I34" i="145"/>
  <c r="I35" i="145"/>
  <c r="I36" i="145"/>
  <c r="I37" i="145"/>
  <c r="I38" i="145"/>
  <c r="I39" i="145"/>
  <c r="I40" i="145"/>
  <c r="I41" i="145"/>
  <c r="I42" i="145"/>
  <c r="I43" i="145"/>
  <c r="I44" i="145"/>
  <c r="I45" i="145"/>
  <c r="I46" i="145"/>
  <c r="I47" i="145"/>
  <c r="I48" i="145"/>
  <c r="I49" i="145"/>
  <c r="I50" i="145"/>
  <c r="I51" i="145"/>
  <c r="I52" i="145"/>
  <c r="I53" i="145"/>
  <c r="I54" i="145"/>
  <c r="I55" i="145"/>
  <c r="I56" i="145"/>
  <c r="I57" i="145"/>
  <c r="I58" i="145"/>
  <c r="I59" i="145"/>
  <c r="I60" i="145"/>
  <c r="I61" i="145"/>
  <c r="I62" i="145"/>
  <c r="I63" i="145"/>
  <c r="I64" i="145"/>
  <c r="I65" i="145"/>
  <c r="J6" i="145"/>
  <c r="I6" i="145"/>
  <c r="G7" i="145"/>
  <c r="G8" i="145"/>
  <c r="G9" i="145"/>
  <c r="G10" i="145"/>
  <c r="G11" i="145"/>
  <c r="G12" i="145"/>
  <c r="G13" i="145"/>
  <c r="G14" i="145"/>
  <c r="G15" i="145"/>
  <c r="G16" i="145"/>
  <c r="G17" i="145"/>
  <c r="G18" i="145"/>
  <c r="G19" i="145"/>
  <c r="G20" i="145"/>
  <c r="G21" i="145"/>
  <c r="G22" i="145"/>
  <c r="G23" i="145"/>
  <c r="G24" i="145"/>
  <c r="G25" i="145"/>
  <c r="G26" i="145"/>
  <c r="G27" i="145"/>
  <c r="G28" i="145"/>
  <c r="G29" i="145"/>
  <c r="G30" i="145"/>
  <c r="G31" i="145"/>
  <c r="G32" i="145"/>
  <c r="G33" i="145"/>
  <c r="G34" i="145"/>
  <c r="G35" i="145"/>
  <c r="G36" i="145"/>
  <c r="G37" i="145"/>
  <c r="G38" i="145"/>
  <c r="G39" i="145"/>
  <c r="G40" i="145"/>
  <c r="G41" i="145"/>
  <c r="G42" i="145"/>
  <c r="G43" i="145"/>
  <c r="G44" i="145"/>
  <c r="G45" i="145"/>
  <c r="G46" i="145"/>
  <c r="G47" i="145"/>
  <c r="G48" i="145"/>
  <c r="G49" i="145"/>
  <c r="G50" i="145"/>
  <c r="G51" i="145"/>
  <c r="G52" i="145"/>
  <c r="G53" i="145"/>
  <c r="G54" i="145"/>
  <c r="G55" i="145"/>
  <c r="G56" i="145"/>
  <c r="G57" i="145"/>
  <c r="G58" i="145"/>
  <c r="G59" i="145"/>
  <c r="G60" i="145"/>
  <c r="G61" i="145"/>
  <c r="G62" i="145"/>
  <c r="G63" i="145"/>
  <c r="G64" i="145"/>
  <c r="G65" i="145"/>
  <c r="G6" i="145"/>
  <c r="F7" i="145"/>
  <c r="F8" i="145"/>
  <c r="F9" i="145"/>
  <c r="F10" i="145"/>
  <c r="F11" i="145"/>
  <c r="F12" i="145"/>
  <c r="F13" i="145"/>
  <c r="F14" i="145"/>
  <c r="F15" i="145"/>
  <c r="F16" i="145"/>
  <c r="F17" i="145"/>
  <c r="F18" i="145"/>
  <c r="F19" i="145"/>
  <c r="F20" i="145"/>
  <c r="F21" i="145"/>
  <c r="F22" i="145"/>
  <c r="F23" i="145"/>
  <c r="F25" i="145"/>
  <c r="F26" i="145"/>
  <c r="F27" i="145"/>
  <c r="F28" i="145"/>
  <c r="F29" i="145"/>
  <c r="F30" i="145"/>
  <c r="F31" i="145"/>
  <c r="F32" i="145"/>
  <c r="F33" i="145"/>
  <c r="F34" i="145"/>
  <c r="F35" i="145"/>
  <c r="F36" i="145"/>
  <c r="F37" i="145"/>
  <c r="F38" i="145"/>
  <c r="F39" i="145"/>
  <c r="F40" i="145"/>
  <c r="F41" i="145"/>
  <c r="F42" i="145"/>
  <c r="F43" i="145"/>
  <c r="F44" i="145"/>
  <c r="F45" i="145"/>
  <c r="F46" i="145"/>
  <c r="F47" i="145"/>
  <c r="F48" i="145"/>
  <c r="F49" i="145"/>
  <c r="F50" i="145"/>
  <c r="F51" i="145"/>
  <c r="F52" i="145"/>
  <c r="F53" i="145"/>
  <c r="F54" i="145"/>
  <c r="F55" i="145"/>
  <c r="F56" i="145"/>
  <c r="F57" i="145"/>
  <c r="F58" i="145"/>
  <c r="F59" i="145"/>
  <c r="F60" i="145"/>
  <c r="F61" i="145"/>
  <c r="F62" i="145"/>
  <c r="F63" i="145"/>
  <c r="F64" i="145"/>
  <c r="F65" i="145"/>
  <c r="F6" i="145"/>
  <c r="D7" i="145"/>
  <c r="D8" i="145"/>
  <c r="D9" i="145"/>
  <c r="D10" i="145"/>
  <c r="D11" i="145"/>
  <c r="D12" i="145"/>
  <c r="D13" i="145"/>
  <c r="D14" i="145"/>
  <c r="D15" i="145"/>
  <c r="D16" i="145"/>
  <c r="D17" i="145"/>
  <c r="D18" i="145"/>
  <c r="D19" i="145"/>
  <c r="D20" i="145"/>
  <c r="D21" i="145"/>
  <c r="D22" i="145"/>
  <c r="D23" i="145"/>
  <c r="D24" i="145"/>
  <c r="D25" i="145"/>
  <c r="D26" i="145"/>
  <c r="D27" i="145"/>
  <c r="D28" i="145"/>
  <c r="D29" i="145"/>
  <c r="D30" i="145"/>
  <c r="D31" i="145"/>
  <c r="D32" i="145"/>
  <c r="D33" i="145"/>
  <c r="D34" i="145"/>
  <c r="D35" i="145"/>
  <c r="D36" i="145"/>
  <c r="D37" i="145"/>
  <c r="D38" i="145"/>
  <c r="D39" i="145"/>
  <c r="D40" i="145"/>
  <c r="D41" i="145"/>
  <c r="D42" i="145"/>
  <c r="D43" i="145"/>
  <c r="D44" i="145"/>
  <c r="D45" i="145"/>
  <c r="D46" i="145"/>
  <c r="D47" i="145"/>
  <c r="D48" i="145"/>
  <c r="D49" i="145"/>
  <c r="D50" i="145"/>
  <c r="D51" i="145"/>
  <c r="D52" i="145"/>
  <c r="D53" i="145"/>
  <c r="D54" i="145"/>
  <c r="D55" i="145"/>
  <c r="D56" i="145"/>
  <c r="D57" i="145"/>
  <c r="D58" i="145"/>
  <c r="D59" i="145"/>
  <c r="D60" i="145"/>
  <c r="D61" i="145"/>
  <c r="D62" i="145"/>
  <c r="D63" i="145"/>
  <c r="D64" i="145"/>
  <c r="D65" i="145"/>
  <c r="D6" i="145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C61" i="145"/>
  <c r="C62" i="145"/>
  <c r="C63" i="145"/>
  <c r="C64" i="145"/>
  <c r="C65" i="145"/>
  <c r="C6" i="145"/>
  <c r="AB65" i="147" l="1"/>
  <c r="J66" i="146"/>
  <c r="K65" i="145"/>
  <c r="H65" i="145"/>
  <c r="E65" i="145"/>
  <c r="K64" i="145"/>
  <c r="H64" i="145"/>
  <c r="E64" i="145"/>
  <c r="K63" i="145"/>
  <c r="H63" i="145"/>
  <c r="E63" i="145"/>
  <c r="K62" i="145"/>
  <c r="H62" i="145"/>
  <c r="E62" i="145"/>
  <c r="K61" i="145"/>
  <c r="H61" i="145"/>
  <c r="E61" i="145"/>
  <c r="K60" i="145"/>
  <c r="H60" i="145"/>
  <c r="E60" i="145"/>
  <c r="K59" i="145"/>
  <c r="H59" i="145"/>
  <c r="E59" i="145"/>
  <c r="K58" i="145"/>
  <c r="H58" i="145"/>
  <c r="E58" i="145"/>
  <c r="K57" i="145"/>
  <c r="H57" i="145"/>
  <c r="E57" i="145"/>
  <c r="K56" i="145"/>
  <c r="H56" i="145"/>
  <c r="E56" i="145"/>
  <c r="K55" i="145"/>
  <c r="L55" i="145" s="1"/>
  <c r="D55" i="149" s="1"/>
  <c r="H55" i="145"/>
  <c r="E55" i="145"/>
  <c r="K54" i="145"/>
  <c r="H54" i="145"/>
  <c r="E54" i="145"/>
  <c r="K53" i="145"/>
  <c r="H53" i="145"/>
  <c r="E53" i="145"/>
  <c r="K52" i="145"/>
  <c r="L52" i="145" s="1"/>
  <c r="D52" i="149" s="1"/>
  <c r="H52" i="145"/>
  <c r="E52" i="145"/>
  <c r="K51" i="145"/>
  <c r="H51" i="145"/>
  <c r="E51" i="145"/>
  <c r="K50" i="145"/>
  <c r="H50" i="145"/>
  <c r="E50" i="145"/>
  <c r="K49" i="145"/>
  <c r="H49" i="145"/>
  <c r="E49" i="145"/>
  <c r="K48" i="145"/>
  <c r="H48" i="145"/>
  <c r="E48" i="145"/>
  <c r="K47" i="145"/>
  <c r="H47" i="145"/>
  <c r="E47" i="145"/>
  <c r="K46" i="145"/>
  <c r="H46" i="145"/>
  <c r="E46" i="145"/>
  <c r="K45" i="145"/>
  <c r="H45" i="145"/>
  <c r="E45" i="145"/>
  <c r="K44" i="145"/>
  <c r="H44" i="145"/>
  <c r="E44" i="145"/>
  <c r="K43" i="145"/>
  <c r="H43" i="145"/>
  <c r="E43" i="145"/>
  <c r="K42" i="145"/>
  <c r="H42" i="145"/>
  <c r="E42" i="145"/>
  <c r="K41" i="145"/>
  <c r="H41" i="145"/>
  <c r="E41" i="145"/>
  <c r="K40" i="145"/>
  <c r="H40" i="145"/>
  <c r="E40" i="145"/>
  <c r="K39" i="145"/>
  <c r="H39" i="145"/>
  <c r="E39" i="145"/>
  <c r="K38" i="145"/>
  <c r="H38" i="145"/>
  <c r="E38" i="145"/>
  <c r="K37" i="145"/>
  <c r="H37" i="145"/>
  <c r="E37" i="145"/>
  <c r="K36" i="145"/>
  <c r="H36" i="145"/>
  <c r="E36" i="145"/>
  <c r="K35" i="145"/>
  <c r="H35" i="145"/>
  <c r="E35" i="145"/>
  <c r="K34" i="145"/>
  <c r="H34" i="145"/>
  <c r="E34" i="145"/>
  <c r="K33" i="145"/>
  <c r="H33" i="145"/>
  <c r="E33" i="145"/>
  <c r="K32" i="145"/>
  <c r="H32" i="145"/>
  <c r="E32" i="145"/>
  <c r="K31" i="145"/>
  <c r="H31" i="145"/>
  <c r="E31" i="145"/>
  <c r="K30" i="145"/>
  <c r="H30" i="145"/>
  <c r="E30" i="145"/>
  <c r="K29" i="145"/>
  <c r="H29" i="145"/>
  <c r="E29" i="145"/>
  <c r="K28" i="145"/>
  <c r="H28" i="145"/>
  <c r="E28" i="145"/>
  <c r="K27" i="145"/>
  <c r="H27" i="145"/>
  <c r="E27" i="145"/>
  <c r="K26" i="145"/>
  <c r="H26" i="145"/>
  <c r="E26" i="145"/>
  <c r="K25" i="145"/>
  <c r="H25" i="145"/>
  <c r="E25" i="145"/>
  <c r="K24" i="145"/>
  <c r="H24" i="145"/>
  <c r="E24" i="145"/>
  <c r="K23" i="145"/>
  <c r="H23" i="145"/>
  <c r="E23" i="145"/>
  <c r="K22" i="145"/>
  <c r="H22" i="145"/>
  <c r="E22" i="145"/>
  <c r="K21" i="145"/>
  <c r="H21" i="145"/>
  <c r="E21" i="145"/>
  <c r="K20" i="145"/>
  <c r="H20" i="145"/>
  <c r="E20" i="145"/>
  <c r="K19" i="145"/>
  <c r="H19" i="145"/>
  <c r="E19" i="145"/>
  <c r="K18" i="145"/>
  <c r="H18" i="145"/>
  <c r="E18" i="145"/>
  <c r="K17" i="145"/>
  <c r="H17" i="145"/>
  <c r="E17" i="145"/>
  <c r="K16" i="145"/>
  <c r="H16" i="145"/>
  <c r="E16" i="145"/>
  <c r="K15" i="145"/>
  <c r="H15" i="145"/>
  <c r="E15" i="145"/>
  <c r="K14" i="145"/>
  <c r="H14" i="145"/>
  <c r="E14" i="145"/>
  <c r="K13" i="145"/>
  <c r="H13" i="145"/>
  <c r="E13" i="145"/>
  <c r="K12" i="145"/>
  <c r="H12" i="145"/>
  <c r="E12" i="145"/>
  <c r="K11" i="145"/>
  <c r="H11" i="145"/>
  <c r="E11" i="145"/>
  <c r="K10" i="145"/>
  <c r="H10" i="145"/>
  <c r="E10" i="145"/>
  <c r="K9" i="145"/>
  <c r="H9" i="145"/>
  <c r="E9" i="145"/>
  <c r="K8" i="145"/>
  <c r="H8" i="145"/>
  <c r="E8" i="145"/>
  <c r="K7" i="145"/>
  <c r="H7" i="145"/>
  <c r="E7" i="145"/>
  <c r="K6" i="145"/>
  <c r="I66" i="145"/>
  <c r="G66" i="145"/>
  <c r="F66" i="145"/>
  <c r="E6" i="145"/>
  <c r="C66" i="145"/>
  <c r="N7" i="144"/>
  <c r="Q7" i="144" s="1"/>
  <c r="N8" i="144"/>
  <c r="Q8" i="144" s="1"/>
  <c r="N9" i="144"/>
  <c r="Q9" i="144" s="1"/>
  <c r="N10" i="144"/>
  <c r="Q10" i="144" s="1"/>
  <c r="N11" i="144"/>
  <c r="Q11" i="144" s="1"/>
  <c r="N12" i="144"/>
  <c r="Q12" i="144" s="1"/>
  <c r="N13" i="144"/>
  <c r="Q13" i="144" s="1"/>
  <c r="N14" i="144"/>
  <c r="Q14" i="144" s="1"/>
  <c r="N15" i="144"/>
  <c r="Q15" i="144" s="1"/>
  <c r="N16" i="144"/>
  <c r="Q16" i="144" s="1"/>
  <c r="N17" i="144"/>
  <c r="Q17" i="144" s="1"/>
  <c r="N18" i="144"/>
  <c r="Q18" i="144" s="1"/>
  <c r="N19" i="144"/>
  <c r="Q19" i="144" s="1"/>
  <c r="N20" i="144"/>
  <c r="Q20" i="144" s="1"/>
  <c r="N21" i="144"/>
  <c r="Q21" i="144" s="1"/>
  <c r="N22" i="144"/>
  <c r="Q22" i="144" s="1"/>
  <c r="N23" i="144"/>
  <c r="Q23" i="144" s="1"/>
  <c r="N24" i="144"/>
  <c r="Q24" i="144" s="1"/>
  <c r="N25" i="144"/>
  <c r="Q25" i="144" s="1"/>
  <c r="N26" i="144"/>
  <c r="Q26" i="144" s="1"/>
  <c r="N27" i="144"/>
  <c r="Q27" i="144" s="1"/>
  <c r="N28" i="144"/>
  <c r="Q28" i="144" s="1"/>
  <c r="N29" i="144"/>
  <c r="Q29" i="144" s="1"/>
  <c r="N30" i="144"/>
  <c r="Q30" i="144" s="1"/>
  <c r="N31" i="144"/>
  <c r="Q31" i="144" s="1"/>
  <c r="N32" i="144"/>
  <c r="Q32" i="144" s="1"/>
  <c r="N33" i="144"/>
  <c r="Q33" i="144" s="1"/>
  <c r="N34" i="144"/>
  <c r="Q34" i="144" s="1"/>
  <c r="N35" i="144"/>
  <c r="Q35" i="144" s="1"/>
  <c r="N36" i="144"/>
  <c r="Q36" i="144" s="1"/>
  <c r="N37" i="144"/>
  <c r="Q37" i="144" s="1"/>
  <c r="N38" i="144"/>
  <c r="Q38" i="144" s="1"/>
  <c r="N39" i="144"/>
  <c r="Q39" i="144" s="1"/>
  <c r="N40" i="144"/>
  <c r="Q40" i="144" s="1"/>
  <c r="N41" i="144"/>
  <c r="Q41" i="144" s="1"/>
  <c r="N42" i="144"/>
  <c r="Q42" i="144" s="1"/>
  <c r="N43" i="144"/>
  <c r="Q43" i="144" s="1"/>
  <c r="N44" i="144"/>
  <c r="Q44" i="144" s="1"/>
  <c r="N45" i="144"/>
  <c r="Q45" i="144" s="1"/>
  <c r="N46" i="144"/>
  <c r="Q46" i="144" s="1"/>
  <c r="N47" i="144"/>
  <c r="Q47" i="144" s="1"/>
  <c r="N48" i="144"/>
  <c r="Q48" i="144" s="1"/>
  <c r="N49" i="144"/>
  <c r="Q49" i="144" s="1"/>
  <c r="N50" i="144"/>
  <c r="Q50" i="144" s="1"/>
  <c r="N51" i="144"/>
  <c r="Q51" i="144" s="1"/>
  <c r="N52" i="144"/>
  <c r="Q52" i="144" s="1"/>
  <c r="N53" i="144"/>
  <c r="Q53" i="144" s="1"/>
  <c r="N54" i="144"/>
  <c r="Q54" i="144" s="1"/>
  <c r="N55" i="144"/>
  <c r="Q55" i="144" s="1"/>
  <c r="N56" i="144"/>
  <c r="Q56" i="144" s="1"/>
  <c r="N57" i="144"/>
  <c r="Q57" i="144" s="1"/>
  <c r="N58" i="144"/>
  <c r="Q58" i="144" s="1"/>
  <c r="N59" i="144"/>
  <c r="Q59" i="144" s="1"/>
  <c r="N60" i="144"/>
  <c r="Q60" i="144" s="1"/>
  <c r="N61" i="144"/>
  <c r="Q61" i="144" s="1"/>
  <c r="N62" i="144"/>
  <c r="Q62" i="144" s="1"/>
  <c r="N63" i="144"/>
  <c r="Q63" i="144" s="1"/>
  <c r="N64" i="144"/>
  <c r="Q64" i="144" s="1"/>
  <c r="N65" i="144"/>
  <c r="Q65" i="144" s="1"/>
  <c r="N66" i="144"/>
  <c r="Q66" i="144" s="1"/>
  <c r="N67" i="144"/>
  <c r="Q67" i="144" s="1"/>
  <c r="N68" i="144"/>
  <c r="Q68" i="144" s="1"/>
  <c r="N69" i="144"/>
  <c r="Q69" i="144" s="1"/>
  <c r="N70" i="144"/>
  <c r="Q70" i="144" s="1"/>
  <c r="N71" i="144"/>
  <c r="Q71" i="144" s="1"/>
  <c r="N72" i="144"/>
  <c r="Q72" i="144" s="1"/>
  <c r="N73" i="144"/>
  <c r="Q73" i="144" s="1"/>
  <c r="N74" i="144"/>
  <c r="Q74" i="144" s="1"/>
  <c r="N75" i="144"/>
  <c r="Q75" i="144" s="1"/>
  <c r="N76" i="144"/>
  <c r="Q76" i="144" s="1"/>
  <c r="N77" i="144"/>
  <c r="Q77" i="144" s="1"/>
  <c r="N78" i="144"/>
  <c r="Q78" i="144" s="1"/>
  <c r="N6" i="144"/>
  <c r="Q6" i="144" s="1"/>
  <c r="Q79" i="144" s="1"/>
  <c r="J7" i="144"/>
  <c r="P7" i="144" s="1"/>
  <c r="J8" i="144"/>
  <c r="P8" i="144" s="1"/>
  <c r="J9" i="144"/>
  <c r="P9" i="144" s="1"/>
  <c r="J10" i="144"/>
  <c r="P10" i="144" s="1"/>
  <c r="J11" i="144"/>
  <c r="P11" i="144" s="1"/>
  <c r="J12" i="144"/>
  <c r="P12" i="144" s="1"/>
  <c r="J13" i="144"/>
  <c r="P13" i="144" s="1"/>
  <c r="J14" i="144"/>
  <c r="P14" i="144" s="1"/>
  <c r="J15" i="144"/>
  <c r="P15" i="144" s="1"/>
  <c r="J16" i="144"/>
  <c r="P16" i="144" s="1"/>
  <c r="J17" i="144"/>
  <c r="P17" i="144" s="1"/>
  <c r="J18" i="144"/>
  <c r="P18" i="144" s="1"/>
  <c r="J19" i="144"/>
  <c r="P19" i="144" s="1"/>
  <c r="J20" i="144"/>
  <c r="P20" i="144" s="1"/>
  <c r="J21" i="144"/>
  <c r="P21" i="144" s="1"/>
  <c r="J22" i="144"/>
  <c r="P22" i="144" s="1"/>
  <c r="J23" i="144"/>
  <c r="P23" i="144" s="1"/>
  <c r="J24" i="144"/>
  <c r="P24" i="144" s="1"/>
  <c r="J25" i="144"/>
  <c r="P25" i="144" s="1"/>
  <c r="J26" i="144"/>
  <c r="P26" i="144" s="1"/>
  <c r="J27" i="144"/>
  <c r="P27" i="144" s="1"/>
  <c r="J28" i="144"/>
  <c r="P28" i="144" s="1"/>
  <c r="J29" i="144"/>
  <c r="P29" i="144" s="1"/>
  <c r="J30" i="144"/>
  <c r="P30" i="144" s="1"/>
  <c r="J31" i="144"/>
  <c r="P31" i="144" s="1"/>
  <c r="J32" i="144"/>
  <c r="P32" i="144" s="1"/>
  <c r="J33" i="144"/>
  <c r="P33" i="144" s="1"/>
  <c r="J34" i="144"/>
  <c r="P34" i="144" s="1"/>
  <c r="J35" i="144"/>
  <c r="P35" i="144" s="1"/>
  <c r="J36" i="144"/>
  <c r="P36" i="144" s="1"/>
  <c r="J37" i="144"/>
  <c r="P37" i="144" s="1"/>
  <c r="J38" i="144"/>
  <c r="P38" i="144" s="1"/>
  <c r="J39" i="144"/>
  <c r="P39" i="144" s="1"/>
  <c r="J40" i="144"/>
  <c r="P40" i="144" s="1"/>
  <c r="J41" i="144"/>
  <c r="P41" i="144" s="1"/>
  <c r="J42" i="144"/>
  <c r="P42" i="144" s="1"/>
  <c r="J43" i="144"/>
  <c r="P43" i="144" s="1"/>
  <c r="J44" i="144"/>
  <c r="P44" i="144" s="1"/>
  <c r="J45" i="144"/>
  <c r="P45" i="144" s="1"/>
  <c r="J46" i="144"/>
  <c r="P46" i="144" s="1"/>
  <c r="J47" i="144"/>
  <c r="P47" i="144" s="1"/>
  <c r="J48" i="144"/>
  <c r="P48" i="144" s="1"/>
  <c r="J49" i="144"/>
  <c r="P49" i="144" s="1"/>
  <c r="J50" i="144"/>
  <c r="P50" i="144" s="1"/>
  <c r="J51" i="144"/>
  <c r="P51" i="144" s="1"/>
  <c r="J52" i="144"/>
  <c r="P52" i="144" s="1"/>
  <c r="J53" i="144"/>
  <c r="P53" i="144" s="1"/>
  <c r="J54" i="144"/>
  <c r="P54" i="144" s="1"/>
  <c r="J55" i="144"/>
  <c r="P55" i="144" s="1"/>
  <c r="J56" i="144"/>
  <c r="P56" i="144" s="1"/>
  <c r="J57" i="144"/>
  <c r="P57" i="144" s="1"/>
  <c r="J58" i="144"/>
  <c r="P58" i="144" s="1"/>
  <c r="J59" i="144"/>
  <c r="P59" i="144" s="1"/>
  <c r="J60" i="144"/>
  <c r="P60" i="144" s="1"/>
  <c r="J61" i="144"/>
  <c r="P61" i="144" s="1"/>
  <c r="J62" i="144"/>
  <c r="P62" i="144" s="1"/>
  <c r="J63" i="144"/>
  <c r="P63" i="144" s="1"/>
  <c r="J64" i="144"/>
  <c r="P64" i="144" s="1"/>
  <c r="J65" i="144"/>
  <c r="P65" i="144" s="1"/>
  <c r="J66" i="144"/>
  <c r="P66" i="144" s="1"/>
  <c r="J67" i="144"/>
  <c r="P67" i="144" s="1"/>
  <c r="J68" i="144"/>
  <c r="P68" i="144" s="1"/>
  <c r="J69" i="144"/>
  <c r="P69" i="144" s="1"/>
  <c r="J70" i="144"/>
  <c r="P70" i="144" s="1"/>
  <c r="J71" i="144"/>
  <c r="P71" i="144" s="1"/>
  <c r="J72" i="144"/>
  <c r="P72" i="144" s="1"/>
  <c r="J73" i="144"/>
  <c r="P73" i="144" s="1"/>
  <c r="R73" i="144" s="1"/>
  <c r="J74" i="144"/>
  <c r="P74" i="144" s="1"/>
  <c r="J75" i="144"/>
  <c r="P75" i="144" s="1"/>
  <c r="R75" i="144" s="1"/>
  <c r="J76" i="144"/>
  <c r="P76" i="144" s="1"/>
  <c r="J77" i="144"/>
  <c r="P77" i="144" s="1"/>
  <c r="R77" i="144" s="1"/>
  <c r="J78" i="144"/>
  <c r="P78" i="144" s="1"/>
  <c r="J6" i="144"/>
  <c r="P6" i="144" s="1"/>
  <c r="F7" i="144"/>
  <c r="O7" i="144" s="1"/>
  <c r="R7" i="144" s="1"/>
  <c r="F8" i="144"/>
  <c r="O8" i="144" s="1"/>
  <c r="R8" i="144" s="1"/>
  <c r="F9" i="144"/>
  <c r="O9" i="144" s="1"/>
  <c r="R9" i="144" s="1"/>
  <c r="F10" i="144"/>
  <c r="O10" i="144" s="1"/>
  <c r="R10" i="144" s="1"/>
  <c r="F11" i="144"/>
  <c r="O11" i="144" s="1"/>
  <c r="R11" i="144" s="1"/>
  <c r="F12" i="144"/>
  <c r="O12" i="144" s="1"/>
  <c r="R12" i="144" s="1"/>
  <c r="F13" i="144"/>
  <c r="O13" i="144" s="1"/>
  <c r="R13" i="144" s="1"/>
  <c r="F14" i="144"/>
  <c r="O14" i="144" s="1"/>
  <c r="R14" i="144" s="1"/>
  <c r="F15" i="144"/>
  <c r="O15" i="144" s="1"/>
  <c r="R15" i="144" s="1"/>
  <c r="F16" i="144"/>
  <c r="O16" i="144" s="1"/>
  <c r="R16" i="144" s="1"/>
  <c r="F17" i="144"/>
  <c r="O17" i="144" s="1"/>
  <c r="R17" i="144" s="1"/>
  <c r="F18" i="144"/>
  <c r="O18" i="144" s="1"/>
  <c r="R18" i="144" s="1"/>
  <c r="F19" i="144"/>
  <c r="O19" i="144" s="1"/>
  <c r="R19" i="144" s="1"/>
  <c r="F20" i="144"/>
  <c r="O20" i="144" s="1"/>
  <c r="R20" i="144" s="1"/>
  <c r="F21" i="144"/>
  <c r="O21" i="144" s="1"/>
  <c r="R21" i="144" s="1"/>
  <c r="F22" i="144"/>
  <c r="O22" i="144" s="1"/>
  <c r="R22" i="144" s="1"/>
  <c r="F23" i="144"/>
  <c r="O23" i="144" s="1"/>
  <c r="R23" i="144" s="1"/>
  <c r="F24" i="144"/>
  <c r="O24" i="144" s="1"/>
  <c r="R24" i="144" s="1"/>
  <c r="F25" i="144"/>
  <c r="O25" i="144" s="1"/>
  <c r="R25" i="144" s="1"/>
  <c r="F26" i="144"/>
  <c r="O26" i="144" s="1"/>
  <c r="R26" i="144" s="1"/>
  <c r="F27" i="144"/>
  <c r="O27" i="144" s="1"/>
  <c r="R27" i="144" s="1"/>
  <c r="F28" i="144"/>
  <c r="O28" i="144" s="1"/>
  <c r="R28" i="144" s="1"/>
  <c r="F29" i="144"/>
  <c r="O29" i="144" s="1"/>
  <c r="R29" i="144" s="1"/>
  <c r="F30" i="144"/>
  <c r="O30" i="144" s="1"/>
  <c r="R30" i="144" s="1"/>
  <c r="F31" i="144"/>
  <c r="O31" i="144" s="1"/>
  <c r="R31" i="144" s="1"/>
  <c r="F32" i="144"/>
  <c r="O32" i="144" s="1"/>
  <c r="R32" i="144" s="1"/>
  <c r="F33" i="144"/>
  <c r="O33" i="144" s="1"/>
  <c r="R33" i="144" s="1"/>
  <c r="F34" i="144"/>
  <c r="O34" i="144" s="1"/>
  <c r="R34" i="144" s="1"/>
  <c r="F35" i="144"/>
  <c r="O35" i="144" s="1"/>
  <c r="R35" i="144" s="1"/>
  <c r="F36" i="144"/>
  <c r="O36" i="144" s="1"/>
  <c r="R36" i="144" s="1"/>
  <c r="F37" i="144"/>
  <c r="O37" i="144" s="1"/>
  <c r="R37" i="144" s="1"/>
  <c r="F38" i="144"/>
  <c r="O38" i="144" s="1"/>
  <c r="R38" i="144" s="1"/>
  <c r="F39" i="144"/>
  <c r="O39" i="144" s="1"/>
  <c r="R39" i="144" s="1"/>
  <c r="F40" i="144"/>
  <c r="O40" i="144" s="1"/>
  <c r="R40" i="144" s="1"/>
  <c r="F41" i="144"/>
  <c r="O41" i="144" s="1"/>
  <c r="R41" i="144" s="1"/>
  <c r="F42" i="144"/>
  <c r="O42" i="144" s="1"/>
  <c r="R42" i="144" s="1"/>
  <c r="F43" i="144"/>
  <c r="O43" i="144" s="1"/>
  <c r="R43" i="144" s="1"/>
  <c r="F44" i="144"/>
  <c r="O44" i="144" s="1"/>
  <c r="R44" i="144" s="1"/>
  <c r="F45" i="144"/>
  <c r="O45" i="144" s="1"/>
  <c r="R45" i="144" s="1"/>
  <c r="F46" i="144"/>
  <c r="O46" i="144" s="1"/>
  <c r="R46" i="144" s="1"/>
  <c r="F47" i="144"/>
  <c r="O47" i="144" s="1"/>
  <c r="R47" i="144" s="1"/>
  <c r="F48" i="144"/>
  <c r="O48" i="144" s="1"/>
  <c r="R48" i="144" s="1"/>
  <c r="F49" i="144"/>
  <c r="O49" i="144" s="1"/>
  <c r="R49" i="144" s="1"/>
  <c r="F50" i="144"/>
  <c r="O50" i="144" s="1"/>
  <c r="R50" i="144" s="1"/>
  <c r="F51" i="144"/>
  <c r="O51" i="144" s="1"/>
  <c r="R51" i="144" s="1"/>
  <c r="F52" i="144"/>
  <c r="O52" i="144" s="1"/>
  <c r="R52" i="144" s="1"/>
  <c r="F53" i="144"/>
  <c r="O53" i="144" s="1"/>
  <c r="R53" i="144" s="1"/>
  <c r="F54" i="144"/>
  <c r="O54" i="144" s="1"/>
  <c r="R54" i="144" s="1"/>
  <c r="F55" i="144"/>
  <c r="O55" i="144" s="1"/>
  <c r="R55" i="144" s="1"/>
  <c r="F56" i="144"/>
  <c r="O56" i="144" s="1"/>
  <c r="R56" i="144" s="1"/>
  <c r="F57" i="144"/>
  <c r="O57" i="144" s="1"/>
  <c r="R57" i="144" s="1"/>
  <c r="F58" i="144"/>
  <c r="O58" i="144" s="1"/>
  <c r="R58" i="144" s="1"/>
  <c r="F59" i="144"/>
  <c r="O59" i="144" s="1"/>
  <c r="R59" i="144" s="1"/>
  <c r="F60" i="144"/>
  <c r="O60" i="144" s="1"/>
  <c r="R60" i="144" s="1"/>
  <c r="F61" i="144"/>
  <c r="O61" i="144" s="1"/>
  <c r="R61" i="144" s="1"/>
  <c r="F62" i="144"/>
  <c r="O62" i="144" s="1"/>
  <c r="R62" i="144" s="1"/>
  <c r="F63" i="144"/>
  <c r="O63" i="144" s="1"/>
  <c r="R63" i="144" s="1"/>
  <c r="F64" i="144"/>
  <c r="O64" i="144" s="1"/>
  <c r="R64" i="144" s="1"/>
  <c r="F65" i="144"/>
  <c r="O65" i="144" s="1"/>
  <c r="R65" i="144" s="1"/>
  <c r="F66" i="144"/>
  <c r="O66" i="144" s="1"/>
  <c r="R66" i="144" s="1"/>
  <c r="F67" i="144"/>
  <c r="O67" i="144" s="1"/>
  <c r="R67" i="144" s="1"/>
  <c r="F68" i="144"/>
  <c r="O68" i="144" s="1"/>
  <c r="R68" i="144" s="1"/>
  <c r="F69" i="144"/>
  <c r="O69" i="144" s="1"/>
  <c r="R69" i="144" s="1"/>
  <c r="F70" i="144"/>
  <c r="O70" i="144" s="1"/>
  <c r="R70" i="144" s="1"/>
  <c r="F71" i="144"/>
  <c r="O71" i="144" s="1"/>
  <c r="R71" i="144" s="1"/>
  <c r="F72" i="144"/>
  <c r="O72" i="144" s="1"/>
  <c r="R72" i="144" s="1"/>
  <c r="F74" i="144"/>
  <c r="O74" i="144" s="1"/>
  <c r="R74" i="144" s="1"/>
  <c r="F76" i="144"/>
  <c r="O76" i="144" s="1"/>
  <c r="R76" i="144" s="1"/>
  <c r="F78" i="144"/>
  <c r="O78" i="144" s="1"/>
  <c r="R78" i="144" s="1"/>
  <c r="F6" i="144"/>
  <c r="O6" i="144" s="1"/>
  <c r="R6" i="144" s="1"/>
  <c r="G79" i="144"/>
  <c r="K79" i="144"/>
  <c r="L79" i="144"/>
  <c r="M79" i="144"/>
  <c r="I79" i="144"/>
  <c r="E79" i="144"/>
  <c r="D79" i="144"/>
  <c r="C79" i="144"/>
  <c r="P79" i="144" l="1"/>
  <c r="L27" i="145"/>
  <c r="D27" i="149" s="1"/>
  <c r="L24" i="145"/>
  <c r="D24" i="149" s="1"/>
  <c r="L7" i="145"/>
  <c r="D7" i="149" s="1"/>
  <c r="L8" i="145"/>
  <c r="D8" i="149" s="1"/>
  <c r="L10" i="145"/>
  <c r="D10" i="149" s="1"/>
  <c r="L11" i="145"/>
  <c r="D11" i="149" s="1"/>
  <c r="L12" i="145"/>
  <c r="D12" i="149" s="1"/>
  <c r="L13" i="145"/>
  <c r="D13" i="149" s="1"/>
  <c r="L14" i="145"/>
  <c r="D14" i="149" s="1"/>
  <c r="L15" i="145"/>
  <c r="D15" i="149" s="1"/>
  <c r="L16" i="145"/>
  <c r="D16" i="149" s="1"/>
  <c r="L17" i="145"/>
  <c r="D17" i="149" s="1"/>
  <c r="L18" i="145"/>
  <c r="D18" i="149" s="1"/>
  <c r="L19" i="145"/>
  <c r="D19" i="149" s="1"/>
  <c r="L20" i="145"/>
  <c r="D20" i="149" s="1"/>
  <c r="L21" i="145"/>
  <c r="D21" i="149" s="1"/>
  <c r="L22" i="145"/>
  <c r="D22" i="149" s="1"/>
  <c r="L23" i="145"/>
  <c r="D23" i="149" s="1"/>
  <c r="L25" i="145"/>
  <c r="D25" i="149" s="1"/>
  <c r="L26" i="145"/>
  <c r="D26" i="149" s="1"/>
  <c r="L28" i="145"/>
  <c r="D28" i="149" s="1"/>
  <c r="L29" i="145"/>
  <c r="D29" i="149" s="1"/>
  <c r="L30" i="145"/>
  <c r="D30" i="149" s="1"/>
  <c r="L32" i="145"/>
  <c r="D32" i="149" s="1"/>
  <c r="L35" i="145"/>
  <c r="D35" i="149" s="1"/>
  <c r="L36" i="145"/>
  <c r="D36" i="149" s="1"/>
  <c r="L37" i="145"/>
  <c r="D37" i="149" s="1"/>
  <c r="L38" i="145"/>
  <c r="D38" i="149" s="1"/>
  <c r="L39" i="145"/>
  <c r="D39" i="149" s="1"/>
  <c r="L40" i="145"/>
  <c r="D40" i="149" s="1"/>
  <c r="L41" i="145"/>
  <c r="D41" i="149" s="1"/>
  <c r="L43" i="145"/>
  <c r="D43" i="149" s="1"/>
  <c r="L44" i="145"/>
  <c r="D44" i="149" s="1"/>
  <c r="L45" i="145"/>
  <c r="D45" i="149" s="1"/>
  <c r="L46" i="145"/>
  <c r="D46" i="149" s="1"/>
  <c r="L47" i="145"/>
  <c r="D47" i="149" s="1"/>
  <c r="L48" i="145"/>
  <c r="D48" i="149" s="1"/>
  <c r="L50" i="145"/>
  <c r="D50" i="149" s="1"/>
  <c r="L51" i="145"/>
  <c r="D51" i="149" s="1"/>
  <c r="L54" i="145"/>
  <c r="D54" i="149" s="1"/>
  <c r="L56" i="145"/>
  <c r="D56" i="149" s="1"/>
  <c r="L57" i="145"/>
  <c r="D57" i="149" s="1"/>
  <c r="L58" i="145"/>
  <c r="D58" i="149" s="1"/>
  <c r="L59" i="145"/>
  <c r="D59" i="149" s="1"/>
  <c r="L60" i="145"/>
  <c r="D60" i="149" s="1"/>
  <c r="L62" i="145"/>
  <c r="D62" i="149" s="1"/>
  <c r="L63" i="145"/>
  <c r="D63" i="149" s="1"/>
  <c r="L64" i="145"/>
  <c r="D64" i="149" s="1"/>
  <c r="L65" i="145"/>
  <c r="D65" i="149" s="1"/>
  <c r="L9" i="145"/>
  <c r="D9" i="149" s="1"/>
  <c r="H66" i="145"/>
  <c r="H6" i="145"/>
  <c r="L6" i="145" s="1"/>
  <c r="D6" i="149" s="1"/>
  <c r="D66" i="145"/>
  <c r="E66" i="145" s="1"/>
  <c r="J66" i="145"/>
  <c r="K66" i="145" s="1"/>
  <c r="O79" i="144"/>
  <c r="R79" i="144"/>
  <c r="H79" i="144"/>
  <c r="J79" i="144" s="1"/>
  <c r="L66" i="145" l="1"/>
  <c r="D79" i="149" s="1"/>
  <c r="F7" i="142" l="1"/>
  <c r="F9" i="142"/>
  <c r="F11" i="142"/>
  <c r="F13" i="142"/>
  <c r="F15" i="142"/>
  <c r="F17" i="142"/>
  <c r="F19" i="142"/>
  <c r="F21" i="142"/>
  <c r="F23" i="142"/>
  <c r="F25" i="142"/>
  <c r="F27" i="142"/>
  <c r="F29" i="142"/>
  <c r="F31" i="142"/>
  <c r="F33" i="142"/>
  <c r="F35" i="142"/>
  <c r="F37" i="142"/>
  <c r="F39" i="142"/>
  <c r="F41" i="142"/>
  <c r="F43" i="142"/>
  <c r="F45" i="142"/>
  <c r="F47" i="142"/>
  <c r="F49" i="142"/>
  <c r="F51" i="142"/>
  <c r="F53" i="142"/>
  <c r="F55" i="142"/>
  <c r="F57" i="142"/>
  <c r="F59" i="142"/>
  <c r="F61" i="142"/>
  <c r="F63" i="142"/>
  <c r="F65" i="142"/>
  <c r="F67" i="142"/>
  <c r="F69" i="142"/>
  <c r="F71" i="142"/>
  <c r="F73" i="142"/>
  <c r="F75" i="142"/>
  <c r="F77" i="142"/>
  <c r="F6" i="142"/>
  <c r="F8" i="142"/>
  <c r="F10" i="142"/>
  <c r="F12" i="142"/>
  <c r="F14" i="142"/>
  <c r="F16" i="142"/>
  <c r="F18" i="142"/>
  <c r="F20" i="142"/>
  <c r="F22" i="142"/>
  <c r="F24" i="142"/>
  <c r="F26" i="142"/>
  <c r="F28" i="142"/>
  <c r="F30" i="142"/>
  <c r="F32" i="142"/>
  <c r="F34" i="142"/>
  <c r="F36" i="142"/>
  <c r="F38" i="142"/>
  <c r="F40" i="142"/>
  <c r="F42" i="142"/>
  <c r="F44" i="142"/>
  <c r="F46" i="142"/>
  <c r="F48" i="142"/>
  <c r="F50" i="142"/>
  <c r="F52" i="142"/>
  <c r="F54" i="142"/>
  <c r="F56" i="142"/>
  <c r="F58" i="142"/>
  <c r="F60" i="142"/>
  <c r="F62" i="142"/>
  <c r="F64" i="142"/>
  <c r="F66" i="142"/>
  <c r="F68" i="142"/>
  <c r="F70" i="142"/>
  <c r="F72" i="142"/>
  <c r="F74" i="142"/>
  <c r="F76" i="142"/>
  <c r="F78" i="142"/>
  <c r="E79" i="142" l="1"/>
  <c r="D79" i="142"/>
  <c r="C79" i="142"/>
  <c r="E7" i="141"/>
  <c r="E8" i="141"/>
  <c r="E9" i="141"/>
  <c r="E10" i="141"/>
  <c r="E11" i="141"/>
  <c r="E12" i="141"/>
  <c r="E13" i="141"/>
  <c r="E14" i="141"/>
  <c r="E15" i="141"/>
  <c r="E16" i="141"/>
  <c r="E17" i="141"/>
  <c r="E18" i="141"/>
  <c r="E19" i="141"/>
  <c r="E20" i="141"/>
  <c r="E21" i="141"/>
  <c r="E22" i="141"/>
  <c r="E23" i="141"/>
  <c r="E24" i="141"/>
  <c r="E25" i="141"/>
  <c r="E26" i="141"/>
  <c r="E27" i="141"/>
  <c r="E28" i="141"/>
  <c r="E29" i="141"/>
  <c r="E30" i="141"/>
  <c r="E31" i="141"/>
  <c r="E32" i="141"/>
  <c r="E33" i="141"/>
  <c r="E34" i="141"/>
  <c r="E35" i="141"/>
  <c r="E36" i="141"/>
  <c r="E37" i="141"/>
  <c r="E38" i="141"/>
  <c r="E39" i="141"/>
  <c r="E40" i="141"/>
  <c r="E41" i="141"/>
  <c r="E42" i="141"/>
  <c r="E43" i="141"/>
  <c r="E44" i="141"/>
  <c r="E45" i="141"/>
  <c r="E46" i="141"/>
  <c r="E47" i="141"/>
  <c r="E48" i="141"/>
  <c r="E49" i="141"/>
  <c r="E50" i="141"/>
  <c r="E51" i="141"/>
  <c r="E52" i="141"/>
  <c r="E53" i="141"/>
  <c r="E54" i="141"/>
  <c r="E55" i="141"/>
  <c r="E56" i="141"/>
  <c r="E57" i="141"/>
  <c r="E58" i="141"/>
  <c r="E59" i="141"/>
  <c r="E60" i="141"/>
  <c r="E61" i="141"/>
  <c r="E62" i="141"/>
  <c r="E63" i="141"/>
  <c r="E64" i="141"/>
  <c r="E65" i="141"/>
  <c r="E66" i="141"/>
  <c r="E67" i="141"/>
  <c r="E68" i="141"/>
  <c r="E69" i="141"/>
  <c r="E70" i="141"/>
  <c r="E71" i="141"/>
  <c r="E72" i="141"/>
  <c r="E73" i="141"/>
  <c r="E74" i="141"/>
  <c r="E75" i="141"/>
  <c r="E76" i="141"/>
  <c r="E77" i="141"/>
  <c r="E78" i="141"/>
  <c r="E6" i="141"/>
  <c r="D7" i="141"/>
  <c r="D8" i="141"/>
  <c r="D9" i="141"/>
  <c r="D10" i="14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49" i="141"/>
  <c r="D50" i="141"/>
  <c r="D51" i="141"/>
  <c r="D52" i="141"/>
  <c r="D53" i="141"/>
  <c r="D54" i="141"/>
  <c r="D55" i="141"/>
  <c r="D56" i="141"/>
  <c r="D57" i="141"/>
  <c r="D58" i="141"/>
  <c r="D59" i="141"/>
  <c r="D60" i="141"/>
  <c r="D61" i="141"/>
  <c r="D62" i="141"/>
  <c r="D63" i="141"/>
  <c r="D64" i="141"/>
  <c r="D65" i="141"/>
  <c r="D66" i="141"/>
  <c r="D67" i="141"/>
  <c r="D68" i="141"/>
  <c r="D69" i="141"/>
  <c r="D70" i="141"/>
  <c r="D71" i="141"/>
  <c r="D72" i="141"/>
  <c r="D73" i="141"/>
  <c r="D74" i="141"/>
  <c r="D75" i="141"/>
  <c r="D76" i="141"/>
  <c r="D77" i="141"/>
  <c r="D78" i="141"/>
  <c r="D6" i="141"/>
  <c r="C7" i="141"/>
  <c r="C8" i="141"/>
  <c r="C9" i="141"/>
  <c r="C10" i="141"/>
  <c r="C11" i="141"/>
  <c r="C12" i="141"/>
  <c r="C13" i="141"/>
  <c r="C14" i="141"/>
  <c r="C15" i="141"/>
  <c r="F15" i="141" s="1"/>
  <c r="C16" i="141"/>
  <c r="C17" i="141"/>
  <c r="F17" i="141" s="1"/>
  <c r="C18" i="141"/>
  <c r="C19" i="141"/>
  <c r="F19" i="141" s="1"/>
  <c r="C20" i="141"/>
  <c r="C21" i="141"/>
  <c r="F21" i="141" s="1"/>
  <c r="C22" i="141"/>
  <c r="C23" i="141"/>
  <c r="F23" i="141" s="1"/>
  <c r="C24" i="141"/>
  <c r="C25" i="141"/>
  <c r="F25" i="141" s="1"/>
  <c r="C26" i="141"/>
  <c r="C27" i="141"/>
  <c r="F27" i="141" s="1"/>
  <c r="C28" i="141"/>
  <c r="C29" i="141"/>
  <c r="F29" i="141" s="1"/>
  <c r="C30" i="141"/>
  <c r="C31" i="141"/>
  <c r="F31" i="141" s="1"/>
  <c r="C32" i="141"/>
  <c r="C33" i="141"/>
  <c r="F33" i="141" s="1"/>
  <c r="C34" i="141"/>
  <c r="C35" i="141"/>
  <c r="F35" i="141" s="1"/>
  <c r="C36" i="141"/>
  <c r="C37" i="141"/>
  <c r="F37" i="141" s="1"/>
  <c r="C38" i="141"/>
  <c r="C39" i="141"/>
  <c r="F39" i="141" s="1"/>
  <c r="C40" i="141"/>
  <c r="C41" i="141"/>
  <c r="F41" i="141" s="1"/>
  <c r="C42" i="141"/>
  <c r="C43" i="141"/>
  <c r="F43" i="141" s="1"/>
  <c r="C44" i="141"/>
  <c r="C45" i="141"/>
  <c r="F45" i="141" s="1"/>
  <c r="C46" i="141"/>
  <c r="C47" i="141"/>
  <c r="F47" i="141" s="1"/>
  <c r="C48" i="141"/>
  <c r="C49" i="141"/>
  <c r="F49" i="141" s="1"/>
  <c r="C50" i="141"/>
  <c r="C51" i="141"/>
  <c r="F51" i="141" s="1"/>
  <c r="C52" i="141"/>
  <c r="C53" i="141"/>
  <c r="F53" i="141" s="1"/>
  <c r="C54" i="141"/>
  <c r="C55" i="141"/>
  <c r="F55" i="141" s="1"/>
  <c r="C56" i="141"/>
  <c r="C57" i="141"/>
  <c r="F57" i="141" s="1"/>
  <c r="C58" i="141"/>
  <c r="C59" i="141"/>
  <c r="F59" i="141" s="1"/>
  <c r="C60" i="141"/>
  <c r="C61" i="141"/>
  <c r="F61" i="141" s="1"/>
  <c r="C62" i="141"/>
  <c r="C63" i="141"/>
  <c r="F63" i="141" s="1"/>
  <c r="C64" i="141"/>
  <c r="C65" i="141"/>
  <c r="F65" i="141" s="1"/>
  <c r="C66" i="141"/>
  <c r="C67" i="141"/>
  <c r="F67" i="141" s="1"/>
  <c r="C68" i="141"/>
  <c r="C69" i="141"/>
  <c r="F69" i="141" s="1"/>
  <c r="C70" i="141"/>
  <c r="C71" i="141"/>
  <c r="F71" i="141" s="1"/>
  <c r="C72" i="141"/>
  <c r="C73" i="141"/>
  <c r="F73" i="141" s="1"/>
  <c r="C74" i="141"/>
  <c r="C75" i="141"/>
  <c r="F75" i="141" s="1"/>
  <c r="C76" i="141"/>
  <c r="C77" i="141"/>
  <c r="F77" i="141" s="1"/>
  <c r="C78" i="141"/>
  <c r="C6" i="141"/>
  <c r="F6" i="141" s="1"/>
  <c r="F13" i="141" l="1"/>
  <c r="F11" i="141"/>
  <c r="F9" i="141"/>
  <c r="F7" i="141"/>
  <c r="E79" i="141"/>
  <c r="F78" i="141"/>
  <c r="F76" i="141"/>
  <c r="F74" i="141"/>
  <c r="F72" i="141"/>
  <c r="F70" i="141"/>
  <c r="F68" i="141"/>
  <c r="F66" i="141"/>
  <c r="F64" i="141"/>
  <c r="F62" i="141"/>
  <c r="F60" i="141"/>
  <c r="F58" i="141"/>
  <c r="F56" i="141"/>
  <c r="F54" i="141"/>
  <c r="F52" i="141"/>
  <c r="F50" i="141"/>
  <c r="F48" i="141"/>
  <c r="F46" i="141"/>
  <c r="F44" i="141"/>
  <c r="F42" i="141"/>
  <c r="F40" i="141"/>
  <c r="F38" i="141"/>
  <c r="F36" i="141"/>
  <c r="F34" i="141"/>
  <c r="F32" i="141"/>
  <c r="F30" i="141"/>
  <c r="F28" i="141"/>
  <c r="F26" i="141"/>
  <c r="F24" i="141"/>
  <c r="F22" i="141"/>
  <c r="F20" i="141"/>
  <c r="F18" i="141"/>
  <c r="F16" i="141"/>
  <c r="F14" i="141"/>
  <c r="F12" i="141"/>
  <c r="F10" i="141"/>
  <c r="F8" i="141"/>
  <c r="C79" i="141"/>
  <c r="F79" i="142"/>
  <c r="D79" i="141"/>
  <c r="F79" i="141" l="1"/>
  <c r="D5" i="137"/>
  <c r="D6" i="137"/>
  <c r="D7" i="137"/>
  <c r="D8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6" i="137"/>
  <c r="D57" i="137"/>
  <c r="D58" i="137"/>
  <c r="D59" i="137"/>
  <c r="D60" i="137"/>
  <c r="D61" i="137"/>
  <c r="D62" i="137"/>
  <c r="D63" i="137"/>
  <c r="D64" i="137"/>
  <c r="D4" i="137"/>
  <c r="C5" i="137"/>
  <c r="C6" i="137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C51" i="137"/>
  <c r="C52" i="137"/>
  <c r="C53" i="137"/>
  <c r="C54" i="137"/>
  <c r="C55" i="137"/>
  <c r="C56" i="137"/>
  <c r="C57" i="137"/>
  <c r="C58" i="137"/>
  <c r="C59" i="137"/>
  <c r="C60" i="137"/>
  <c r="C61" i="137"/>
  <c r="C62" i="137"/>
  <c r="C63" i="137"/>
  <c r="C64" i="137"/>
  <c r="C4" i="137"/>
  <c r="C55" i="113"/>
  <c r="C56" i="113"/>
  <c r="C57" i="113"/>
  <c r="C58" i="113"/>
  <c r="C59" i="113"/>
  <c r="C60" i="113"/>
  <c r="C61" i="113"/>
  <c r="C62" i="113"/>
  <c r="C63" i="113"/>
  <c r="C64" i="113"/>
  <c r="C65" i="113"/>
  <c r="D57" i="123"/>
  <c r="D58" i="123"/>
  <c r="D59" i="123"/>
  <c r="D60" i="123"/>
  <c r="D61" i="123"/>
  <c r="E61" i="123" s="1"/>
  <c r="D62" i="123"/>
  <c r="D63" i="123"/>
  <c r="D64" i="123"/>
  <c r="D65" i="123"/>
  <c r="C57" i="123"/>
  <c r="C58" i="123"/>
  <c r="C59" i="123"/>
  <c r="C60" i="123"/>
  <c r="C62" i="123"/>
  <c r="C63" i="123"/>
  <c r="C64" i="123"/>
  <c r="C65" i="123"/>
  <c r="E60" i="123" l="1"/>
  <c r="E58" i="123"/>
  <c r="E64" i="123"/>
  <c r="E62" i="123"/>
  <c r="E65" i="123"/>
  <c r="E63" i="123"/>
  <c r="E59" i="123"/>
  <c r="E57" i="123"/>
  <c r="E63" i="137"/>
  <c r="E64" i="137"/>
  <c r="D6" i="136"/>
  <c r="D7" i="136"/>
  <c r="D8" i="136"/>
  <c r="D9" i="136"/>
  <c r="D10" i="136"/>
  <c r="D11" i="136"/>
  <c r="D12" i="136"/>
  <c r="D13" i="136"/>
  <c r="D14" i="136"/>
  <c r="D15" i="136"/>
  <c r="D16" i="136"/>
  <c r="D17" i="136"/>
  <c r="D18" i="136"/>
  <c r="D19" i="136"/>
  <c r="D20" i="136"/>
  <c r="D21" i="136"/>
  <c r="D22" i="136"/>
  <c r="D23" i="136"/>
  <c r="D24" i="136"/>
  <c r="D25" i="136"/>
  <c r="D26" i="136"/>
  <c r="D27" i="136"/>
  <c r="D28" i="136"/>
  <c r="D29" i="136"/>
  <c r="D30" i="136"/>
  <c r="D31" i="136"/>
  <c r="D32" i="136"/>
  <c r="D33" i="136"/>
  <c r="D34" i="136"/>
  <c r="D35" i="136"/>
  <c r="D5" i="136"/>
  <c r="C6" i="136"/>
  <c r="C7" i="136"/>
  <c r="C8" i="136"/>
  <c r="C9" i="136"/>
  <c r="C10" i="136"/>
  <c r="C11" i="136"/>
  <c r="C12" i="136"/>
  <c r="C13" i="136"/>
  <c r="C14" i="136"/>
  <c r="C15" i="136"/>
  <c r="C16" i="136"/>
  <c r="C17" i="136"/>
  <c r="C18" i="136"/>
  <c r="C19" i="136"/>
  <c r="C20" i="136"/>
  <c r="C21" i="136"/>
  <c r="C22" i="136"/>
  <c r="C23" i="136"/>
  <c r="C24" i="136"/>
  <c r="C25" i="136"/>
  <c r="C26" i="136"/>
  <c r="C27" i="136"/>
  <c r="C28" i="136"/>
  <c r="C29" i="136"/>
  <c r="C30" i="136"/>
  <c r="C31" i="136"/>
  <c r="C32" i="136"/>
  <c r="C33" i="136"/>
  <c r="E33" i="136" s="1"/>
  <c r="C34" i="136"/>
  <c r="E34" i="136" s="1"/>
  <c r="C35" i="136"/>
  <c r="C5" i="136"/>
  <c r="D36" i="124"/>
  <c r="C36" i="124"/>
  <c r="E27" i="124"/>
  <c r="E28" i="124"/>
  <c r="E29" i="124"/>
  <c r="E30" i="124"/>
  <c r="E31" i="124"/>
  <c r="E32" i="124"/>
  <c r="E33" i="124"/>
  <c r="E34" i="124"/>
  <c r="E35" i="124"/>
  <c r="D6" i="134" l="1"/>
  <c r="D7" i="134"/>
  <c r="D8" i="134"/>
  <c r="D9" i="134"/>
  <c r="D10" i="134"/>
  <c r="D11" i="134"/>
  <c r="D12" i="134"/>
  <c r="D13" i="134"/>
  <c r="D14" i="134"/>
  <c r="D15" i="134"/>
  <c r="D16" i="134"/>
  <c r="D17" i="134"/>
  <c r="D18" i="134"/>
  <c r="C6" i="134"/>
  <c r="C7" i="134"/>
  <c r="C8" i="134"/>
  <c r="C9" i="134"/>
  <c r="C10" i="134"/>
  <c r="C11" i="134"/>
  <c r="C12" i="134"/>
  <c r="C13" i="134"/>
  <c r="C14" i="134"/>
  <c r="C15" i="134"/>
  <c r="C16" i="134"/>
  <c r="C17" i="134"/>
  <c r="C18" i="134"/>
  <c r="D5" i="134"/>
  <c r="C5" i="134"/>
  <c r="E6" i="132"/>
  <c r="E7" i="132"/>
  <c r="E8" i="132"/>
  <c r="E9" i="132"/>
  <c r="E10" i="132"/>
  <c r="A6" i="131" l="1"/>
  <c r="A7" i="131" s="1"/>
  <c r="A8" i="131" s="1"/>
  <c r="A9" i="131" s="1"/>
  <c r="A10" i="131" s="1"/>
  <c r="A11" i="131" s="1"/>
  <c r="A12" i="131" s="1"/>
  <c r="A13" i="131" s="1"/>
  <c r="A14" i="131" s="1"/>
  <c r="A15" i="131" s="1"/>
  <c r="A16" i="131" s="1"/>
  <c r="A17" i="131" s="1"/>
  <c r="A18" i="131" s="1"/>
  <c r="A19" i="131" s="1"/>
  <c r="A20" i="131" s="1"/>
  <c r="A21" i="131" s="1"/>
  <c r="A22" i="131" s="1"/>
  <c r="A23" i="131" s="1"/>
  <c r="A24" i="131" s="1"/>
  <c r="A25" i="131" s="1"/>
  <c r="A26" i="131" s="1"/>
  <c r="A27" i="131" s="1"/>
  <c r="A28" i="131" s="1"/>
  <c r="A29" i="131" s="1"/>
  <c r="A30" i="131" s="1"/>
  <c r="A31" i="131" s="1"/>
  <c r="A35" i="131"/>
  <c r="E6" i="131"/>
  <c r="E25" i="131"/>
  <c r="E26" i="131"/>
  <c r="E27" i="131"/>
  <c r="E29" i="131"/>
  <c r="E28" i="131"/>
  <c r="E31" i="131"/>
  <c r="E32" i="131"/>
  <c r="E34" i="131"/>
  <c r="E33" i="131"/>
  <c r="E15" i="131"/>
  <c r="E18" i="111" l="1"/>
  <c r="C73" i="106"/>
  <c r="C75" i="106"/>
  <c r="C77" i="106"/>
  <c r="N63" i="138" l="1"/>
  <c r="N64" i="138"/>
  <c r="N65" i="138"/>
  <c r="N66" i="138"/>
  <c r="N67" i="138"/>
  <c r="N68" i="138"/>
  <c r="N69" i="138"/>
  <c r="N70" i="138"/>
  <c r="N71" i="138"/>
  <c r="N72" i="138"/>
  <c r="N73" i="138"/>
  <c r="N74" i="138"/>
  <c r="N75" i="138"/>
  <c r="N76" i="138"/>
  <c r="N77" i="138"/>
  <c r="N5" i="138"/>
  <c r="N6" i="138"/>
  <c r="N7" i="138"/>
  <c r="N8" i="138"/>
  <c r="N9" i="138"/>
  <c r="N10" i="138"/>
  <c r="N11" i="138"/>
  <c r="N12" i="138"/>
  <c r="N13" i="138"/>
  <c r="N14" i="138"/>
  <c r="N15" i="138"/>
  <c r="Q15" i="138" l="1"/>
  <c r="S15" i="138"/>
  <c r="U15" i="138"/>
  <c r="W15" i="138"/>
  <c r="Y15" i="138"/>
  <c r="AA15" i="138"/>
  <c r="R15" i="138"/>
  <c r="V15" i="138"/>
  <c r="Z15" i="138"/>
  <c r="T15" i="138"/>
  <c r="X15" i="138"/>
  <c r="Q9" i="138"/>
  <c r="S9" i="138"/>
  <c r="U9" i="138"/>
  <c r="W9" i="138"/>
  <c r="Y9" i="138"/>
  <c r="AA9" i="138"/>
  <c r="T9" i="138"/>
  <c r="X9" i="138"/>
  <c r="R9" i="138"/>
  <c r="V9" i="138"/>
  <c r="Z9" i="138"/>
  <c r="S5" i="138"/>
  <c r="U5" i="138"/>
  <c r="W5" i="138"/>
  <c r="Y5" i="138"/>
  <c r="AA5" i="138"/>
  <c r="Q5" i="138"/>
  <c r="T5" i="138"/>
  <c r="V5" i="138"/>
  <c r="X5" i="138"/>
  <c r="Z5" i="138"/>
  <c r="R5" i="138"/>
  <c r="R76" i="138"/>
  <c r="T76" i="138"/>
  <c r="V76" i="138"/>
  <c r="X76" i="138"/>
  <c r="Z76" i="138"/>
  <c r="Q76" i="138"/>
  <c r="S76" i="138"/>
  <c r="U76" i="138"/>
  <c r="W76" i="138"/>
  <c r="Y76" i="138"/>
  <c r="AA76" i="138"/>
  <c r="Q74" i="138"/>
  <c r="S74" i="138"/>
  <c r="U74" i="138"/>
  <c r="W74" i="138"/>
  <c r="Y74" i="138"/>
  <c r="AA74" i="138"/>
  <c r="R74" i="138"/>
  <c r="V74" i="138"/>
  <c r="Z74" i="138"/>
  <c r="T74" i="138"/>
  <c r="X74" i="138"/>
  <c r="Q72" i="138"/>
  <c r="S72" i="138"/>
  <c r="U72" i="138"/>
  <c r="W72" i="138"/>
  <c r="Y72" i="138"/>
  <c r="AA72" i="138"/>
  <c r="R72" i="138"/>
  <c r="T72" i="138"/>
  <c r="V72" i="138"/>
  <c r="X72" i="138"/>
  <c r="Z72" i="138"/>
  <c r="Q70" i="138"/>
  <c r="S70" i="138"/>
  <c r="U70" i="138"/>
  <c r="W70" i="138"/>
  <c r="Y70" i="138"/>
  <c r="AA70" i="138"/>
  <c r="R70" i="138"/>
  <c r="T70" i="138"/>
  <c r="V70" i="138"/>
  <c r="X70" i="138"/>
  <c r="Z70" i="138"/>
  <c r="Q68" i="138"/>
  <c r="S68" i="138"/>
  <c r="U68" i="138"/>
  <c r="W68" i="138"/>
  <c r="Y68" i="138"/>
  <c r="AA68" i="138"/>
  <c r="R68" i="138"/>
  <c r="T68" i="138"/>
  <c r="V68" i="138"/>
  <c r="X68" i="138"/>
  <c r="Z68" i="138"/>
  <c r="Q66" i="138"/>
  <c r="S66" i="138"/>
  <c r="U66" i="138"/>
  <c r="W66" i="138"/>
  <c r="Y66" i="138"/>
  <c r="AA66" i="138"/>
  <c r="R66" i="138"/>
  <c r="T66" i="138"/>
  <c r="V66" i="138"/>
  <c r="X66" i="138"/>
  <c r="Z66" i="138"/>
  <c r="Q64" i="138"/>
  <c r="S64" i="138"/>
  <c r="U64" i="138"/>
  <c r="W64" i="138"/>
  <c r="Y64" i="138"/>
  <c r="AA64" i="138"/>
  <c r="R64" i="138"/>
  <c r="T64" i="138"/>
  <c r="V64" i="138"/>
  <c r="X64" i="138"/>
  <c r="Z64" i="138"/>
  <c r="Q13" i="138"/>
  <c r="S13" i="138"/>
  <c r="U13" i="138"/>
  <c r="W13" i="138"/>
  <c r="Y13" i="138"/>
  <c r="AA13" i="138"/>
  <c r="T13" i="138"/>
  <c r="X13" i="138"/>
  <c r="R13" i="138"/>
  <c r="V13" i="138"/>
  <c r="Z13" i="138"/>
  <c r="Q11" i="138"/>
  <c r="S11" i="138"/>
  <c r="U11" i="138"/>
  <c r="W11" i="138"/>
  <c r="Y11" i="138"/>
  <c r="AA11" i="138"/>
  <c r="R11" i="138"/>
  <c r="V11" i="138"/>
  <c r="Z11" i="138"/>
  <c r="T11" i="138"/>
  <c r="X11" i="138"/>
  <c r="R7" i="138"/>
  <c r="T7" i="138"/>
  <c r="V7" i="138"/>
  <c r="X7" i="138"/>
  <c r="Z7" i="138"/>
  <c r="Q7" i="138"/>
  <c r="S7" i="138"/>
  <c r="U7" i="138"/>
  <c r="W7" i="138"/>
  <c r="Y7" i="138"/>
  <c r="AA7" i="138"/>
  <c r="R14" i="138"/>
  <c r="T14" i="138"/>
  <c r="V14" i="138"/>
  <c r="X14" i="138"/>
  <c r="Z14" i="138"/>
  <c r="Q14" i="138"/>
  <c r="U14" i="138"/>
  <c r="Y14" i="138"/>
  <c r="S14" i="138"/>
  <c r="W14" i="138"/>
  <c r="AA14" i="138"/>
  <c r="R12" i="138"/>
  <c r="T12" i="138"/>
  <c r="V12" i="138"/>
  <c r="X12" i="138"/>
  <c r="Z12" i="138"/>
  <c r="S12" i="138"/>
  <c r="W12" i="138"/>
  <c r="AA12" i="138"/>
  <c r="Q12" i="138"/>
  <c r="U12" i="138"/>
  <c r="Y12" i="138"/>
  <c r="R10" i="138"/>
  <c r="T10" i="138"/>
  <c r="V10" i="138"/>
  <c r="X10" i="138"/>
  <c r="Z10" i="138"/>
  <c r="Q10" i="138"/>
  <c r="U10" i="138"/>
  <c r="Y10" i="138"/>
  <c r="S10" i="138"/>
  <c r="W10" i="138"/>
  <c r="AA10" i="138"/>
  <c r="Q8" i="138"/>
  <c r="S8" i="138"/>
  <c r="U8" i="138"/>
  <c r="W8" i="138"/>
  <c r="Y8" i="138"/>
  <c r="AA8" i="138"/>
  <c r="R8" i="138"/>
  <c r="T8" i="138"/>
  <c r="V8" i="138"/>
  <c r="X8" i="138"/>
  <c r="Z8" i="138"/>
  <c r="Q6" i="138"/>
  <c r="S6" i="138"/>
  <c r="U6" i="138"/>
  <c r="W6" i="138"/>
  <c r="Y6" i="138"/>
  <c r="AA6" i="138"/>
  <c r="R6" i="138"/>
  <c r="T6" i="138"/>
  <c r="V6" i="138"/>
  <c r="X6" i="138"/>
  <c r="Z6" i="138"/>
  <c r="Q77" i="138"/>
  <c r="S77" i="138"/>
  <c r="U77" i="138"/>
  <c r="W77" i="138"/>
  <c r="Y77" i="138"/>
  <c r="AA77" i="138"/>
  <c r="R77" i="138"/>
  <c r="T77" i="138"/>
  <c r="V77" i="138"/>
  <c r="X77" i="138"/>
  <c r="Z77" i="138"/>
  <c r="R75" i="138"/>
  <c r="T75" i="138"/>
  <c r="V75" i="138"/>
  <c r="S75" i="138"/>
  <c r="W75" i="138"/>
  <c r="Y75" i="138"/>
  <c r="AA75" i="138"/>
  <c r="Q75" i="138"/>
  <c r="U75" i="138"/>
  <c r="X75" i="138"/>
  <c r="Z75" i="138"/>
  <c r="R73" i="138"/>
  <c r="T73" i="138"/>
  <c r="V73" i="138"/>
  <c r="X73" i="138"/>
  <c r="Z73" i="138"/>
  <c r="Q73" i="138"/>
  <c r="S73" i="138"/>
  <c r="U73" i="138"/>
  <c r="W73" i="138"/>
  <c r="Y73" i="138"/>
  <c r="AA73" i="138"/>
  <c r="R71" i="138"/>
  <c r="T71" i="138"/>
  <c r="V71" i="138"/>
  <c r="X71" i="138"/>
  <c r="Z71" i="138"/>
  <c r="Q71" i="138"/>
  <c r="S71" i="138"/>
  <c r="U71" i="138"/>
  <c r="W71" i="138"/>
  <c r="Y71" i="138"/>
  <c r="AA71" i="138"/>
  <c r="R69" i="138"/>
  <c r="T69" i="138"/>
  <c r="V69" i="138"/>
  <c r="X69" i="138"/>
  <c r="Z69" i="138"/>
  <c r="Q69" i="138"/>
  <c r="S69" i="138"/>
  <c r="U69" i="138"/>
  <c r="W69" i="138"/>
  <c r="Y69" i="138"/>
  <c r="AA69" i="138"/>
  <c r="R67" i="138"/>
  <c r="T67" i="138"/>
  <c r="V67" i="138"/>
  <c r="X67" i="138"/>
  <c r="Z67" i="138"/>
  <c r="Q67" i="138"/>
  <c r="S67" i="138"/>
  <c r="U67" i="138"/>
  <c r="W67" i="138"/>
  <c r="Y67" i="138"/>
  <c r="AA67" i="138"/>
  <c r="R65" i="138"/>
  <c r="T65" i="138"/>
  <c r="V65" i="138"/>
  <c r="X65" i="138"/>
  <c r="Z65" i="138"/>
  <c r="Q65" i="138"/>
  <c r="S65" i="138"/>
  <c r="U65" i="138"/>
  <c r="W65" i="138"/>
  <c r="Y65" i="138"/>
  <c r="AA65" i="138"/>
  <c r="R63" i="138"/>
  <c r="T63" i="138"/>
  <c r="V63" i="138"/>
  <c r="X63" i="138"/>
  <c r="Z63" i="138"/>
  <c r="Q63" i="138"/>
  <c r="S63" i="138"/>
  <c r="U63" i="138"/>
  <c r="W63" i="138"/>
  <c r="Y63" i="138"/>
  <c r="AA63" i="138"/>
  <c r="J64" i="108"/>
  <c r="J65" i="108"/>
  <c r="J66" i="108"/>
  <c r="J67" i="108"/>
  <c r="J68" i="108"/>
  <c r="J69" i="108"/>
  <c r="J70" i="108"/>
  <c r="J71" i="108"/>
  <c r="J72" i="108"/>
  <c r="J73" i="108"/>
  <c r="J74" i="108"/>
  <c r="J75" i="108"/>
  <c r="J76" i="108"/>
  <c r="J77" i="108"/>
  <c r="J78" i="108"/>
  <c r="G64" i="108"/>
  <c r="G65" i="108"/>
  <c r="G66" i="108"/>
  <c r="G67" i="108"/>
  <c r="G68" i="108"/>
  <c r="G69" i="108"/>
  <c r="G70" i="108"/>
  <c r="G71" i="108"/>
  <c r="G72" i="108"/>
  <c r="G73" i="108"/>
  <c r="G74" i="108"/>
  <c r="G75" i="108"/>
  <c r="G76" i="108"/>
  <c r="G77" i="108"/>
  <c r="G78" i="108"/>
  <c r="D64" i="108"/>
  <c r="D65" i="108"/>
  <c r="D66" i="108"/>
  <c r="D67" i="108"/>
  <c r="D68" i="108"/>
  <c r="D69" i="108"/>
  <c r="D70" i="108"/>
  <c r="D71" i="108"/>
  <c r="D72" i="108"/>
  <c r="D73" i="108"/>
  <c r="D74" i="108"/>
  <c r="D75" i="108"/>
  <c r="D76" i="108"/>
  <c r="D77" i="108"/>
  <c r="D78" i="108"/>
  <c r="J58" i="107"/>
  <c r="J59" i="107"/>
  <c r="J60" i="107"/>
  <c r="J61" i="107"/>
  <c r="J62" i="107"/>
  <c r="J63" i="107"/>
  <c r="J64" i="107"/>
  <c r="J65" i="107"/>
  <c r="J66" i="107"/>
  <c r="J67" i="107"/>
  <c r="J68" i="107"/>
  <c r="J69" i="107"/>
  <c r="J70" i="107"/>
  <c r="J71" i="107"/>
  <c r="J72" i="107"/>
  <c r="J73" i="107"/>
  <c r="J74" i="107"/>
  <c r="J75" i="107"/>
  <c r="J76" i="107"/>
  <c r="J77" i="107"/>
  <c r="J78" i="107"/>
  <c r="I58" i="107"/>
  <c r="I59" i="107"/>
  <c r="I60" i="107"/>
  <c r="I61" i="107"/>
  <c r="I62" i="107"/>
  <c r="I63" i="107"/>
  <c r="I64" i="107"/>
  <c r="I65" i="107"/>
  <c r="I66" i="107"/>
  <c r="I67" i="107"/>
  <c r="I68" i="107"/>
  <c r="I69" i="107"/>
  <c r="I70" i="107"/>
  <c r="I71" i="107"/>
  <c r="I72" i="107"/>
  <c r="I73" i="107"/>
  <c r="I74" i="107"/>
  <c r="I75" i="107"/>
  <c r="I76" i="107"/>
  <c r="I77" i="107"/>
  <c r="I78" i="107"/>
  <c r="G58" i="107"/>
  <c r="G59" i="107"/>
  <c r="G60" i="107"/>
  <c r="G61" i="107"/>
  <c r="G62" i="107"/>
  <c r="G63" i="107"/>
  <c r="G64" i="107"/>
  <c r="G65" i="107"/>
  <c r="G66" i="107"/>
  <c r="G67" i="107"/>
  <c r="G68" i="107"/>
  <c r="G69" i="107"/>
  <c r="G70" i="107"/>
  <c r="G71" i="107"/>
  <c r="G72" i="107"/>
  <c r="G73" i="107"/>
  <c r="G74" i="107"/>
  <c r="G75" i="107"/>
  <c r="G76" i="107"/>
  <c r="G77" i="107"/>
  <c r="G78" i="107"/>
  <c r="F58" i="107"/>
  <c r="F59" i="107"/>
  <c r="F60" i="107"/>
  <c r="F61" i="107"/>
  <c r="F62" i="107"/>
  <c r="F63" i="107"/>
  <c r="F64" i="107"/>
  <c r="F65" i="107"/>
  <c r="F66" i="107"/>
  <c r="F67" i="107"/>
  <c r="F68" i="107"/>
  <c r="F69" i="107"/>
  <c r="F70" i="107"/>
  <c r="F71" i="107"/>
  <c r="F72" i="107"/>
  <c r="F73" i="107"/>
  <c r="F74" i="107"/>
  <c r="F75" i="107"/>
  <c r="F76" i="107"/>
  <c r="F77" i="107"/>
  <c r="F78" i="107"/>
  <c r="D58" i="107"/>
  <c r="D59" i="107"/>
  <c r="D60" i="107"/>
  <c r="D61" i="107"/>
  <c r="D62" i="107"/>
  <c r="D63" i="107"/>
  <c r="D64" i="107"/>
  <c r="D65" i="107"/>
  <c r="D66" i="107"/>
  <c r="D67" i="107"/>
  <c r="D68" i="107"/>
  <c r="D69" i="107"/>
  <c r="D70" i="107"/>
  <c r="D71" i="107"/>
  <c r="D72" i="107"/>
  <c r="D73" i="107"/>
  <c r="E73" i="107" s="1"/>
  <c r="D74" i="107"/>
  <c r="D75" i="107"/>
  <c r="E75" i="107" s="1"/>
  <c r="D76" i="107"/>
  <c r="D77" i="107"/>
  <c r="E77" i="107" s="1"/>
  <c r="D78" i="107"/>
  <c r="C58" i="107"/>
  <c r="C59" i="107"/>
  <c r="C60" i="107"/>
  <c r="C61" i="107"/>
  <c r="C62" i="107"/>
  <c r="C63" i="107"/>
  <c r="C64" i="107"/>
  <c r="C65" i="107"/>
  <c r="C66" i="107"/>
  <c r="C67" i="107"/>
  <c r="C68" i="107"/>
  <c r="C69" i="107"/>
  <c r="C70" i="107"/>
  <c r="C71" i="107"/>
  <c r="C72" i="107"/>
  <c r="C73" i="107"/>
  <c r="C74" i="107"/>
  <c r="C75" i="107"/>
  <c r="C76" i="107"/>
  <c r="C77" i="107"/>
  <c r="C78" i="107"/>
  <c r="E58" i="105"/>
  <c r="E59" i="105"/>
  <c r="E60" i="105"/>
  <c r="E61" i="105"/>
  <c r="E62" i="105"/>
  <c r="E63" i="105"/>
  <c r="E64" i="105"/>
  <c r="E65" i="105"/>
  <c r="E66" i="105"/>
  <c r="E67" i="105"/>
  <c r="E68" i="105"/>
  <c r="E69" i="105"/>
  <c r="E70" i="105"/>
  <c r="E71" i="105"/>
  <c r="E72" i="105"/>
  <c r="E73" i="105"/>
  <c r="E74" i="105"/>
  <c r="E75" i="105"/>
  <c r="E76" i="105"/>
  <c r="E77" i="105"/>
  <c r="E78" i="105"/>
  <c r="D58" i="105"/>
  <c r="D59" i="105"/>
  <c r="D60" i="105"/>
  <c r="D61" i="105"/>
  <c r="D62" i="105"/>
  <c r="D63" i="105"/>
  <c r="D64" i="105"/>
  <c r="D65" i="105"/>
  <c r="D66" i="105"/>
  <c r="D67" i="105"/>
  <c r="D68" i="105"/>
  <c r="D69" i="105"/>
  <c r="D70" i="105"/>
  <c r="D71" i="105"/>
  <c r="D72" i="105"/>
  <c r="D73" i="105"/>
  <c r="D74" i="105"/>
  <c r="D75" i="105"/>
  <c r="D76" i="105"/>
  <c r="D77" i="105"/>
  <c r="D78" i="105"/>
  <c r="C58" i="105"/>
  <c r="C59" i="105"/>
  <c r="C60" i="105"/>
  <c r="C61" i="105"/>
  <c r="C62" i="105"/>
  <c r="C63" i="105"/>
  <c r="C64" i="105"/>
  <c r="C65" i="105"/>
  <c r="C66" i="105"/>
  <c r="C67" i="105"/>
  <c r="C68" i="105"/>
  <c r="C69" i="105"/>
  <c r="C70" i="105"/>
  <c r="C71" i="105"/>
  <c r="C72" i="105"/>
  <c r="C73" i="105"/>
  <c r="C74" i="105"/>
  <c r="C75" i="105"/>
  <c r="C76" i="105"/>
  <c r="C77" i="105"/>
  <c r="C78" i="105"/>
  <c r="D57" i="104"/>
  <c r="D58" i="104"/>
  <c r="D59" i="104"/>
  <c r="D60" i="104"/>
  <c r="D61" i="104"/>
  <c r="D62" i="104"/>
  <c r="D63" i="104"/>
  <c r="D64" i="104"/>
  <c r="D65" i="104"/>
  <c r="D66" i="104"/>
  <c r="D67" i="104"/>
  <c r="D68" i="104"/>
  <c r="D69" i="104"/>
  <c r="D70" i="104"/>
  <c r="D71" i="104"/>
  <c r="D72" i="104"/>
  <c r="D73" i="104"/>
  <c r="D74" i="104"/>
  <c r="D75" i="104"/>
  <c r="D76" i="104"/>
  <c r="D77" i="104"/>
  <c r="D65" i="103"/>
  <c r="D66" i="103"/>
  <c r="E66" i="103" s="1"/>
  <c r="D67" i="103"/>
  <c r="D68" i="103"/>
  <c r="D69" i="103"/>
  <c r="D70" i="103"/>
  <c r="D71" i="103"/>
  <c r="D72" i="103"/>
  <c r="D73" i="103"/>
  <c r="D74" i="103"/>
  <c r="E74" i="103" s="1"/>
  <c r="D75" i="103"/>
  <c r="E75" i="103" s="1"/>
  <c r="D76" i="103"/>
  <c r="E76" i="103" s="1"/>
  <c r="D77" i="103"/>
  <c r="C65" i="103"/>
  <c r="C65" i="104" s="1"/>
  <c r="E65" i="104" s="1"/>
  <c r="C66" i="103"/>
  <c r="C66" i="104" s="1"/>
  <c r="E66" i="104" s="1"/>
  <c r="C67" i="103"/>
  <c r="C67" i="104" s="1"/>
  <c r="E67" i="104" s="1"/>
  <c r="C68" i="103"/>
  <c r="C68" i="104" s="1"/>
  <c r="E68" i="104" s="1"/>
  <c r="C69" i="103"/>
  <c r="C69" i="104" s="1"/>
  <c r="E69" i="104" s="1"/>
  <c r="C70" i="103"/>
  <c r="C70" i="104" s="1"/>
  <c r="E70" i="104" s="1"/>
  <c r="C71" i="103"/>
  <c r="C71" i="104" s="1"/>
  <c r="E71" i="104" s="1"/>
  <c r="C72" i="103"/>
  <c r="C72" i="104" s="1"/>
  <c r="E72" i="104" s="1"/>
  <c r="C73" i="103"/>
  <c r="C73" i="104" s="1"/>
  <c r="E73" i="104" s="1"/>
  <c r="C74" i="103"/>
  <c r="C74" i="104" s="1"/>
  <c r="E74" i="104" s="1"/>
  <c r="C75" i="103"/>
  <c r="C75" i="104" s="1"/>
  <c r="E75" i="104" s="1"/>
  <c r="C76" i="103"/>
  <c r="C76" i="104" s="1"/>
  <c r="E76" i="104" s="1"/>
  <c r="C77" i="103"/>
  <c r="C77" i="104" s="1"/>
  <c r="E77" i="104" s="1"/>
  <c r="A19" i="140"/>
  <c r="A20" i="140" s="1"/>
  <c r="AB65" i="138" l="1"/>
  <c r="AB69" i="138"/>
  <c r="AB71" i="138"/>
  <c r="AB75" i="138"/>
  <c r="AB6" i="138"/>
  <c r="AB7" i="138"/>
  <c r="AB11" i="138"/>
  <c r="AB64" i="138"/>
  <c r="AB68" i="138"/>
  <c r="AB72" i="138"/>
  <c r="AB5" i="138"/>
  <c r="AB9" i="138"/>
  <c r="AB63" i="138"/>
  <c r="AB67" i="138"/>
  <c r="AB73" i="138"/>
  <c r="AB77" i="138"/>
  <c r="AB8" i="138"/>
  <c r="AB10" i="138"/>
  <c r="AB12" i="138"/>
  <c r="AB14" i="138"/>
  <c r="AB13" i="138"/>
  <c r="AB66" i="138"/>
  <c r="AB70" i="138"/>
  <c r="AB74" i="138"/>
  <c r="AB76" i="138"/>
  <c r="AB15" i="138"/>
  <c r="F77" i="105"/>
  <c r="G77" i="105" s="1"/>
  <c r="F75" i="105"/>
  <c r="H75" i="105" s="1"/>
  <c r="F73" i="105"/>
  <c r="G73" i="105" s="1"/>
  <c r="F71" i="105"/>
  <c r="H71" i="105" s="1"/>
  <c r="F69" i="105"/>
  <c r="G69" i="105" s="1"/>
  <c r="F67" i="105"/>
  <c r="H67" i="105" s="1"/>
  <c r="F65" i="105"/>
  <c r="G65" i="105" s="1"/>
  <c r="F63" i="105"/>
  <c r="H63" i="105" s="1"/>
  <c r="F61" i="105"/>
  <c r="G61" i="105" s="1"/>
  <c r="F59" i="105"/>
  <c r="H59" i="105" s="1"/>
  <c r="K78" i="107"/>
  <c r="K76" i="107"/>
  <c r="K74" i="107"/>
  <c r="K72" i="107"/>
  <c r="K70" i="107"/>
  <c r="K68" i="107"/>
  <c r="K66" i="107"/>
  <c r="K64" i="107"/>
  <c r="K62" i="107"/>
  <c r="K60" i="107"/>
  <c r="K58" i="107"/>
  <c r="H77" i="107"/>
  <c r="H75" i="107"/>
  <c r="H73" i="107"/>
  <c r="H71" i="107"/>
  <c r="H69" i="107"/>
  <c r="H67" i="107"/>
  <c r="H65" i="107"/>
  <c r="H63" i="107"/>
  <c r="H61" i="107"/>
  <c r="H59" i="107"/>
  <c r="H78" i="107"/>
  <c r="H76" i="107"/>
  <c r="H74" i="107"/>
  <c r="H72" i="107"/>
  <c r="H70" i="107"/>
  <c r="E77" i="103"/>
  <c r="E73" i="103"/>
  <c r="E71" i="103"/>
  <c r="E69" i="103"/>
  <c r="E67" i="103"/>
  <c r="E65" i="103"/>
  <c r="E78" i="107"/>
  <c r="E76" i="107"/>
  <c r="E74" i="107"/>
  <c r="E72" i="107"/>
  <c r="E70" i="107"/>
  <c r="E68" i="107"/>
  <c r="E66" i="107"/>
  <c r="E64" i="107"/>
  <c r="E62" i="107"/>
  <c r="E60" i="107"/>
  <c r="E58" i="107"/>
  <c r="E71" i="107"/>
  <c r="E69" i="107"/>
  <c r="E67" i="107"/>
  <c r="E65" i="107"/>
  <c r="E63" i="107"/>
  <c r="E61" i="107"/>
  <c r="E59" i="107"/>
  <c r="K77" i="107"/>
  <c r="K75" i="107"/>
  <c r="K73" i="107"/>
  <c r="K71" i="107"/>
  <c r="K69" i="107"/>
  <c r="K67" i="107"/>
  <c r="K65" i="107"/>
  <c r="K63" i="107"/>
  <c r="K61" i="107"/>
  <c r="K59" i="107"/>
  <c r="H68" i="107"/>
  <c r="H66" i="107"/>
  <c r="H64" i="107"/>
  <c r="H62" i="107"/>
  <c r="H60" i="107"/>
  <c r="H58" i="107"/>
  <c r="F78" i="105"/>
  <c r="G78" i="105" s="1"/>
  <c r="F76" i="105"/>
  <c r="F74" i="105"/>
  <c r="G74" i="105" s="1"/>
  <c r="F72" i="105"/>
  <c r="I72" i="105" s="1"/>
  <c r="F70" i="105"/>
  <c r="G70" i="105" s="1"/>
  <c r="F68" i="105"/>
  <c r="I68" i="105" s="1"/>
  <c r="F66" i="105"/>
  <c r="G66" i="105" s="1"/>
  <c r="F64" i="105"/>
  <c r="I64" i="105" s="1"/>
  <c r="F62" i="105"/>
  <c r="G62" i="105" s="1"/>
  <c r="F60" i="105"/>
  <c r="I60" i="105" s="1"/>
  <c r="F58" i="105"/>
  <c r="G58" i="105" s="1"/>
  <c r="E72" i="103"/>
  <c r="E70" i="103"/>
  <c r="E68" i="103"/>
  <c r="C23" i="140"/>
  <c r="M78" i="138"/>
  <c r="L78" i="138"/>
  <c r="K78" i="138"/>
  <c r="J78" i="138"/>
  <c r="I78" i="138"/>
  <c r="H78" i="138"/>
  <c r="G78" i="138"/>
  <c r="F78" i="138"/>
  <c r="E78" i="138"/>
  <c r="D78" i="138"/>
  <c r="C78" i="138"/>
  <c r="N62" i="138"/>
  <c r="N61" i="138"/>
  <c r="N60" i="138"/>
  <c r="N59" i="138"/>
  <c r="N58" i="138"/>
  <c r="N57" i="138"/>
  <c r="N56" i="138"/>
  <c r="N55" i="138"/>
  <c r="N54" i="138"/>
  <c r="N53" i="138"/>
  <c r="N52" i="138"/>
  <c r="N51" i="138"/>
  <c r="N50" i="138"/>
  <c r="N49" i="138"/>
  <c r="N48" i="138"/>
  <c r="N47" i="138"/>
  <c r="N46" i="138"/>
  <c r="N45" i="138"/>
  <c r="N44" i="138"/>
  <c r="N43" i="138"/>
  <c r="N42" i="138"/>
  <c r="N41" i="138"/>
  <c r="N40" i="138"/>
  <c r="N39" i="138"/>
  <c r="N38" i="138"/>
  <c r="N37" i="138"/>
  <c r="N36" i="138"/>
  <c r="N35" i="138"/>
  <c r="N34" i="138"/>
  <c r="N33" i="138"/>
  <c r="N32" i="138"/>
  <c r="N31" i="138"/>
  <c r="N30" i="138"/>
  <c r="N29" i="138"/>
  <c r="N28" i="138"/>
  <c r="N27" i="138"/>
  <c r="N26" i="138"/>
  <c r="N25" i="138"/>
  <c r="N24" i="138"/>
  <c r="N23" i="138"/>
  <c r="N22" i="138"/>
  <c r="N21" i="138"/>
  <c r="N20" i="138"/>
  <c r="N19" i="138"/>
  <c r="N18" i="138"/>
  <c r="N17" i="138"/>
  <c r="N16" i="138"/>
  <c r="A6" i="138"/>
  <c r="A7" i="138" s="1"/>
  <c r="A8" i="138" s="1"/>
  <c r="A9" i="138" s="1"/>
  <c r="A10" i="138" s="1"/>
  <c r="A11" i="138" s="1"/>
  <c r="A12" i="138" s="1"/>
  <c r="A13" i="138" s="1"/>
  <c r="A14" i="138" s="1"/>
  <c r="A15" i="138" s="1"/>
  <c r="A16" i="138" s="1"/>
  <c r="A17" i="138" s="1"/>
  <c r="A18" i="138" s="1"/>
  <c r="A19" i="138" s="1"/>
  <c r="A20" i="138" s="1"/>
  <c r="A21" i="138" s="1"/>
  <c r="A22" i="138" s="1"/>
  <c r="A23" i="138" s="1"/>
  <c r="A24" i="138" s="1"/>
  <c r="A25" i="138" s="1"/>
  <c r="A26" i="138" s="1"/>
  <c r="A27" i="138" s="1"/>
  <c r="A28" i="138" s="1"/>
  <c r="A29" i="138" s="1"/>
  <c r="A30" i="138" s="1"/>
  <c r="A31" i="138" s="1"/>
  <c r="A32" i="138" s="1"/>
  <c r="A33" i="138" s="1"/>
  <c r="A34" i="138" s="1"/>
  <c r="A35" i="138" s="1"/>
  <c r="A36" i="138" s="1"/>
  <c r="A37" i="138" s="1"/>
  <c r="A38" i="138" s="1"/>
  <c r="A39" i="138" s="1"/>
  <c r="A40" i="138" s="1"/>
  <c r="A41" i="138" s="1"/>
  <c r="A42" i="138" s="1"/>
  <c r="A43" i="138" s="1"/>
  <c r="A44" i="138" s="1"/>
  <c r="A45" i="138" s="1"/>
  <c r="A46" i="138" s="1"/>
  <c r="A47" i="138" s="1"/>
  <c r="A48" i="138" s="1"/>
  <c r="A49" i="138" s="1"/>
  <c r="A50" i="138" s="1"/>
  <c r="A51" i="138" s="1"/>
  <c r="A52" i="138" s="1"/>
  <c r="A53" i="138" s="1"/>
  <c r="A54" i="138" s="1"/>
  <c r="A55" i="138" s="1"/>
  <c r="A56" i="138" s="1"/>
  <c r="A57" i="138" s="1"/>
  <c r="A58" i="138" s="1"/>
  <c r="A59" i="138" s="1"/>
  <c r="A60" i="138" s="1"/>
  <c r="A61" i="138" s="1"/>
  <c r="A62" i="138" s="1"/>
  <c r="A63" i="138" s="1"/>
  <c r="A64" i="138" s="1"/>
  <c r="A65" i="138" s="1"/>
  <c r="A66" i="138" s="1"/>
  <c r="A67" i="138" s="1"/>
  <c r="A68" i="138" s="1"/>
  <c r="A69" i="138" s="1"/>
  <c r="A70" i="138" s="1"/>
  <c r="A71" i="138" s="1"/>
  <c r="A72" i="138" s="1"/>
  <c r="A73" i="138" s="1"/>
  <c r="A74" i="138" s="1"/>
  <c r="A75" i="138" s="1"/>
  <c r="A76" i="138" s="1"/>
  <c r="A77" i="138" s="1"/>
  <c r="L77" i="107" l="1"/>
  <c r="C77" i="149" s="1"/>
  <c r="E77" i="149" s="1"/>
  <c r="I61" i="105"/>
  <c r="I65" i="105"/>
  <c r="I69" i="105"/>
  <c r="I73" i="105"/>
  <c r="I77" i="105"/>
  <c r="H60" i="105"/>
  <c r="H64" i="105"/>
  <c r="H68" i="105"/>
  <c r="H72" i="105"/>
  <c r="H76" i="105"/>
  <c r="G59" i="105"/>
  <c r="G63" i="105"/>
  <c r="G67" i="105"/>
  <c r="G71" i="105"/>
  <c r="G75" i="105"/>
  <c r="I58" i="105"/>
  <c r="I62" i="105"/>
  <c r="I66" i="105"/>
  <c r="I70" i="105"/>
  <c r="I74" i="105"/>
  <c r="I78" i="105"/>
  <c r="H61" i="105"/>
  <c r="H65" i="105"/>
  <c r="H69" i="105"/>
  <c r="H73" i="105"/>
  <c r="H77" i="105"/>
  <c r="G60" i="105"/>
  <c r="G64" i="105"/>
  <c r="G68" i="105"/>
  <c r="G72" i="105"/>
  <c r="G76" i="105"/>
  <c r="I59" i="105"/>
  <c r="I63" i="105"/>
  <c r="I67" i="105"/>
  <c r="I71" i="105"/>
  <c r="I75" i="105"/>
  <c r="H58" i="105"/>
  <c r="H62" i="105"/>
  <c r="H66" i="105"/>
  <c r="H70" i="105"/>
  <c r="H74" i="105"/>
  <c r="H78" i="105"/>
  <c r="I76" i="105"/>
  <c r="R16" i="138"/>
  <c r="T16" i="138"/>
  <c r="V16" i="138"/>
  <c r="X16" i="138"/>
  <c r="Z16" i="138"/>
  <c r="S16" i="138"/>
  <c r="W16" i="138"/>
  <c r="AA16" i="138"/>
  <c r="Q16" i="138"/>
  <c r="U16" i="138"/>
  <c r="Y16" i="138"/>
  <c r="Q18" i="138"/>
  <c r="S18" i="138"/>
  <c r="U18" i="138"/>
  <c r="W18" i="138"/>
  <c r="Y18" i="138"/>
  <c r="AA18" i="138"/>
  <c r="R18" i="138"/>
  <c r="T18" i="138"/>
  <c r="V18" i="138"/>
  <c r="X18" i="138"/>
  <c r="Z18" i="138"/>
  <c r="Q20" i="138"/>
  <c r="S20" i="138"/>
  <c r="U20" i="138"/>
  <c r="W20" i="138"/>
  <c r="Y20" i="138"/>
  <c r="AA20" i="138"/>
  <c r="R20" i="138"/>
  <c r="T20" i="138"/>
  <c r="V20" i="138"/>
  <c r="X20" i="138"/>
  <c r="Z20" i="138"/>
  <c r="Q22" i="138"/>
  <c r="S22" i="138"/>
  <c r="U22" i="138"/>
  <c r="W22" i="138"/>
  <c r="Y22" i="138"/>
  <c r="AA22" i="138"/>
  <c r="R22" i="138"/>
  <c r="T22" i="138"/>
  <c r="V22" i="138"/>
  <c r="X22" i="138"/>
  <c r="Z22" i="138"/>
  <c r="Q24" i="138"/>
  <c r="S24" i="138"/>
  <c r="U24" i="138"/>
  <c r="W24" i="138"/>
  <c r="Y24" i="138"/>
  <c r="AA24" i="138"/>
  <c r="R24" i="138"/>
  <c r="T24" i="138"/>
  <c r="V24" i="138"/>
  <c r="X24" i="138"/>
  <c r="Z24" i="138"/>
  <c r="Q26" i="138"/>
  <c r="S26" i="138"/>
  <c r="U26" i="138"/>
  <c r="W26" i="138"/>
  <c r="Y26" i="138"/>
  <c r="AA26" i="138"/>
  <c r="R26" i="138"/>
  <c r="T26" i="138"/>
  <c r="V26" i="138"/>
  <c r="X26" i="138"/>
  <c r="Z26" i="138"/>
  <c r="Q28" i="138"/>
  <c r="S28" i="138"/>
  <c r="U28" i="138"/>
  <c r="W28" i="138"/>
  <c r="Y28" i="138"/>
  <c r="AA28" i="138"/>
  <c r="R28" i="138"/>
  <c r="T28" i="138"/>
  <c r="V28" i="138"/>
  <c r="X28" i="138"/>
  <c r="Z28" i="138"/>
  <c r="Q30" i="138"/>
  <c r="S30" i="138"/>
  <c r="U30" i="138"/>
  <c r="W30" i="138"/>
  <c r="Y30" i="138"/>
  <c r="AA30" i="138"/>
  <c r="R30" i="138"/>
  <c r="T30" i="138"/>
  <c r="V30" i="138"/>
  <c r="X30" i="138"/>
  <c r="Z30" i="138"/>
  <c r="Q32" i="138"/>
  <c r="S32" i="138"/>
  <c r="U32" i="138"/>
  <c r="W32" i="138"/>
  <c r="Y32" i="138"/>
  <c r="AA32" i="138"/>
  <c r="R32" i="138"/>
  <c r="T32" i="138"/>
  <c r="V32" i="138"/>
  <c r="X32" i="138"/>
  <c r="Z32" i="138"/>
  <c r="Q34" i="138"/>
  <c r="S34" i="138"/>
  <c r="U34" i="138"/>
  <c r="W34" i="138"/>
  <c r="Y34" i="138"/>
  <c r="AA34" i="138"/>
  <c r="R34" i="138"/>
  <c r="T34" i="138"/>
  <c r="V34" i="138"/>
  <c r="X34" i="138"/>
  <c r="Z34" i="138"/>
  <c r="Q36" i="138"/>
  <c r="S36" i="138"/>
  <c r="U36" i="138"/>
  <c r="W36" i="138"/>
  <c r="Y36" i="138"/>
  <c r="AA36" i="138"/>
  <c r="R36" i="138"/>
  <c r="T36" i="138"/>
  <c r="V36" i="138"/>
  <c r="X36" i="138"/>
  <c r="Z36" i="138"/>
  <c r="Q38" i="138"/>
  <c r="S38" i="138"/>
  <c r="U38" i="138"/>
  <c r="W38" i="138"/>
  <c r="Y38" i="138"/>
  <c r="AA38" i="138"/>
  <c r="R38" i="138"/>
  <c r="T38" i="138"/>
  <c r="V38" i="138"/>
  <c r="X38" i="138"/>
  <c r="Z38" i="138"/>
  <c r="Q40" i="138"/>
  <c r="S40" i="138"/>
  <c r="U40" i="138"/>
  <c r="W40" i="138"/>
  <c r="Y40" i="138"/>
  <c r="AA40" i="138"/>
  <c r="R40" i="138"/>
  <c r="T40" i="138"/>
  <c r="V40" i="138"/>
  <c r="X40" i="138"/>
  <c r="Z40" i="138"/>
  <c r="Q42" i="138"/>
  <c r="S42" i="138"/>
  <c r="U42" i="138"/>
  <c r="W42" i="138"/>
  <c r="Y42" i="138"/>
  <c r="AA42" i="138"/>
  <c r="R42" i="138"/>
  <c r="T42" i="138"/>
  <c r="V42" i="138"/>
  <c r="X42" i="138"/>
  <c r="Z42" i="138"/>
  <c r="Q44" i="138"/>
  <c r="S44" i="138"/>
  <c r="U44" i="138"/>
  <c r="W44" i="138"/>
  <c r="Y44" i="138"/>
  <c r="AA44" i="138"/>
  <c r="R44" i="138"/>
  <c r="T44" i="138"/>
  <c r="V44" i="138"/>
  <c r="X44" i="138"/>
  <c r="Z44" i="138"/>
  <c r="Q46" i="138"/>
  <c r="S46" i="138"/>
  <c r="U46" i="138"/>
  <c r="W46" i="138"/>
  <c r="Y46" i="138"/>
  <c r="AA46" i="138"/>
  <c r="R46" i="138"/>
  <c r="T46" i="138"/>
  <c r="V46" i="138"/>
  <c r="X46" i="138"/>
  <c r="Z46" i="138"/>
  <c r="Q48" i="138"/>
  <c r="S48" i="138"/>
  <c r="U48" i="138"/>
  <c r="W48" i="138"/>
  <c r="Y48" i="138"/>
  <c r="AA48" i="138"/>
  <c r="R48" i="138"/>
  <c r="T48" i="138"/>
  <c r="V48" i="138"/>
  <c r="X48" i="138"/>
  <c r="Z48" i="138"/>
  <c r="Q50" i="138"/>
  <c r="S50" i="138"/>
  <c r="U50" i="138"/>
  <c r="W50" i="138"/>
  <c r="Y50" i="138"/>
  <c r="AA50" i="138"/>
  <c r="R50" i="138"/>
  <c r="T50" i="138"/>
  <c r="V50" i="138"/>
  <c r="X50" i="138"/>
  <c r="Z50" i="138"/>
  <c r="Q52" i="138"/>
  <c r="S52" i="138"/>
  <c r="U52" i="138"/>
  <c r="W52" i="138"/>
  <c r="Y52" i="138"/>
  <c r="AA52" i="138"/>
  <c r="R52" i="138"/>
  <c r="T52" i="138"/>
  <c r="V52" i="138"/>
  <c r="X52" i="138"/>
  <c r="Z52" i="138"/>
  <c r="Q54" i="138"/>
  <c r="S54" i="138"/>
  <c r="U54" i="138"/>
  <c r="W54" i="138"/>
  <c r="Y54" i="138"/>
  <c r="AA54" i="138"/>
  <c r="R54" i="138"/>
  <c r="T54" i="138"/>
  <c r="V54" i="138"/>
  <c r="X54" i="138"/>
  <c r="Z54" i="138"/>
  <c r="Q56" i="138"/>
  <c r="S56" i="138"/>
  <c r="U56" i="138"/>
  <c r="W56" i="138"/>
  <c r="Y56" i="138"/>
  <c r="AA56" i="138"/>
  <c r="R56" i="138"/>
  <c r="T56" i="138"/>
  <c r="V56" i="138"/>
  <c r="X56" i="138"/>
  <c r="Z56" i="138"/>
  <c r="Q58" i="138"/>
  <c r="S58" i="138"/>
  <c r="U58" i="138"/>
  <c r="W58" i="138"/>
  <c r="Y58" i="138"/>
  <c r="AA58" i="138"/>
  <c r="R58" i="138"/>
  <c r="T58" i="138"/>
  <c r="V58" i="138"/>
  <c r="X58" i="138"/>
  <c r="Z58" i="138"/>
  <c r="Q60" i="138"/>
  <c r="S60" i="138"/>
  <c r="U60" i="138"/>
  <c r="W60" i="138"/>
  <c r="Y60" i="138"/>
  <c r="AA60" i="138"/>
  <c r="R60" i="138"/>
  <c r="T60" i="138"/>
  <c r="V60" i="138"/>
  <c r="X60" i="138"/>
  <c r="Z60" i="138"/>
  <c r="Q62" i="138"/>
  <c r="S62" i="138"/>
  <c r="U62" i="138"/>
  <c r="W62" i="138"/>
  <c r="Y62" i="138"/>
  <c r="AA62" i="138"/>
  <c r="R62" i="138"/>
  <c r="T62" i="138"/>
  <c r="V62" i="138"/>
  <c r="X62" i="138"/>
  <c r="Z62" i="138"/>
  <c r="Q17" i="138"/>
  <c r="S17" i="138"/>
  <c r="U17" i="138"/>
  <c r="W17" i="138"/>
  <c r="Y17" i="138"/>
  <c r="AA17" i="138"/>
  <c r="T17" i="138"/>
  <c r="X17" i="138"/>
  <c r="R17" i="138"/>
  <c r="V17" i="138"/>
  <c r="Z17" i="138"/>
  <c r="R19" i="138"/>
  <c r="T19" i="138"/>
  <c r="V19" i="138"/>
  <c r="X19" i="138"/>
  <c r="Z19" i="138"/>
  <c r="Q19" i="138"/>
  <c r="S19" i="138"/>
  <c r="U19" i="138"/>
  <c r="W19" i="138"/>
  <c r="Y19" i="138"/>
  <c r="AA19" i="138"/>
  <c r="R21" i="138"/>
  <c r="T21" i="138"/>
  <c r="V21" i="138"/>
  <c r="X21" i="138"/>
  <c r="Z21" i="138"/>
  <c r="Q21" i="138"/>
  <c r="S21" i="138"/>
  <c r="U21" i="138"/>
  <c r="W21" i="138"/>
  <c r="Y21" i="138"/>
  <c r="AA21" i="138"/>
  <c r="R23" i="138"/>
  <c r="T23" i="138"/>
  <c r="V23" i="138"/>
  <c r="X23" i="138"/>
  <c r="Z23" i="138"/>
  <c r="Q23" i="138"/>
  <c r="S23" i="138"/>
  <c r="U23" i="138"/>
  <c r="W23" i="138"/>
  <c r="Y23" i="138"/>
  <c r="AA23" i="138"/>
  <c r="R25" i="138"/>
  <c r="T25" i="138"/>
  <c r="V25" i="138"/>
  <c r="X25" i="138"/>
  <c r="Z25" i="138"/>
  <c r="Q25" i="138"/>
  <c r="S25" i="138"/>
  <c r="U25" i="138"/>
  <c r="W25" i="138"/>
  <c r="Y25" i="138"/>
  <c r="AA25" i="138"/>
  <c r="R27" i="138"/>
  <c r="T27" i="138"/>
  <c r="V27" i="138"/>
  <c r="X27" i="138"/>
  <c r="Z27" i="138"/>
  <c r="Q27" i="138"/>
  <c r="S27" i="138"/>
  <c r="U27" i="138"/>
  <c r="W27" i="138"/>
  <c r="Y27" i="138"/>
  <c r="AA27" i="138"/>
  <c r="R29" i="138"/>
  <c r="T29" i="138"/>
  <c r="V29" i="138"/>
  <c r="X29" i="138"/>
  <c r="Z29" i="138"/>
  <c r="Q29" i="138"/>
  <c r="S29" i="138"/>
  <c r="U29" i="138"/>
  <c r="W29" i="138"/>
  <c r="Y29" i="138"/>
  <c r="AA29" i="138"/>
  <c r="R31" i="138"/>
  <c r="T31" i="138"/>
  <c r="V31" i="138"/>
  <c r="X31" i="138"/>
  <c r="Z31" i="138"/>
  <c r="Q31" i="138"/>
  <c r="S31" i="138"/>
  <c r="U31" i="138"/>
  <c r="W31" i="138"/>
  <c r="Y31" i="138"/>
  <c r="AA31" i="138"/>
  <c r="R33" i="138"/>
  <c r="T33" i="138"/>
  <c r="V33" i="138"/>
  <c r="X33" i="138"/>
  <c r="Z33" i="138"/>
  <c r="Q33" i="138"/>
  <c r="S33" i="138"/>
  <c r="U33" i="138"/>
  <c r="W33" i="138"/>
  <c r="Y33" i="138"/>
  <c r="AA33" i="138"/>
  <c r="R35" i="138"/>
  <c r="T35" i="138"/>
  <c r="V35" i="138"/>
  <c r="X35" i="138"/>
  <c r="Z35" i="138"/>
  <c r="Q35" i="138"/>
  <c r="S35" i="138"/>
  <c r="U35" i="138"/>
  <c r="W35" i="138"/>
  <c r="Y35" i="138"/>
  <c r="AA35" i="138"/>
  <c r="R37" i="138"/>
  <c r="T37" i="138"/>
  <c r="V37" i="138"/>
  <c r="X37" i="138"/>
  <c r="Z37" i="138"/>
  <c r="Q37" i="138"/>
  <c r="S37" i="138"/>
  <c r="U37" i="138"/>
  <c r="W37" i="138"/>
  <c r="Y37" i="138"/>
  <c r="AA37" i="138"/>
  <c r="R39" i="138"/>
  <c r="T39" i="138"/>
  <c r="V39" i="138"/>
  <c r="X39" i="138"/>
  <c r="Z39" i="138"/>
  <c r="Q39" i="138"/>
  <c r="S39" i="138"/>
  <c r="U39" i="138"/>
  <c r="W39" i="138"/>
  <c r="Y39" i="138"/>
  <c r="AA39" i="138"/>
  <c r="R41" i="138"/>
  <c r="T41" i="138"/>
  <c r="V41" i="138"/>
  <c r="X41" i="138"/>
  <c r="Z41" i="138"/>
  <c r="Q41" i="138"/>
  <c r="S41" i="138"/>
  <c r="U41" i="138"/>
  <c r="W41" i="138"/>
  <c r="Y41" i="138"/>
  <c r="AA41" i="138"/>
  <c r="R43" i="138"/>
  <c r="T43" i="138"/>
  <c r="V43" i="138"/>
  <c r="X43" i="138"/>
  <c r="Z43" i="138"/>
  <c r="Q43" i="138"/>
  <c r="S43" i="138"/>
  <c r="U43" i="138"/>
  <c r="W43" i="138"/>
  <c r="Y43" i="138"/>
  <c r="AA43" i="138"/>
  <c r="R45" i="138"/>
  <c r="T45" i="138"/>
  <c r="V45" i="138"/>
  <c r="X45" i="138"/>
  <c r="Z45" i="138"/>
  <c r="Q45" i="138"/>
  <c r="S45" i="138"/>
  <c r="U45" i="138"/>
  <c r="W45" i="138"/>
  <c r="Y45" i="138"/>
  <c r="AA45" i="138"/>
  <c r="R47" i="138"/>
  <c r="T47" i="138"/>
  <c r="V47" i="138"/>
  <c r="X47" i="138"/>
  <c r="Z47" i="138"/>
  <c r="Q47" i="138"/>
  <c r="S47" i="138"/>
  <c r="U47" i="138"/>
  <c r="W47" i="138"/>
  <c r="Y47" i="138"/>
  <c r="AA47" i="138"/>
  <c r="R49" i="138"/>
  <c r="T49" i="138"/>
  <c r="V49" i="138"/>
  <c r="X49" i="138"/>
  <c r="Z49" i="138"/>
  <c r="Q49" i="138"/>
  <c r="S49" i="138"/>
  <c r="U49" i="138"/>
  <c r="W49" i="138"/>
  <c r="Y49" i="138"/>
  <c r="AA49" i="138"/>
  <c r="R51" i="138"/>
  <c r="T51" i="138"/>
  <c r="V51" i="138"/>
  <c r="X51" i="138"/>
  <c r="Z51" i="138"/>
  <c r="Q51" i="138"/>
  <c r="S51" i="138"/>
  <c r="U51" i="138"/>
  <c r="W51" i="138"/>
  <c r="Y51" i="138"/>
  <c r="AA51" i="138"/>
  <c r="R53" i="138"/>
  <c r="T53" i="138"/>
  <c r="V53" i="138"/>
  <c r="X53" i="138"/>
  <c r="Z53" i="138"/>
  <c r="Q53" i="138"/>
  <c r="S53" i="138"/>
  <c r="U53" i="138"/>
  <c r="W53" i="138"/>
  <c r="Y53" i="138"/>
  <c r="AA53" i="138"/>
  <c r="R55" i="138"/>
  <c r="T55" i="138"/>
  <c r="V55" i="138"/>
  <c r="X55" i="138"/>
  <c r="Z55" i="138"/>
  <c r="Q55" i="138"/>
  <c r="S55" i="138"/>
  <c r="U55" i="138"/>
  <c r="W55" i="138"/>
  <c r="Y55" i="138"/>
  <c r="AA55" i="138"/>
  <c r="R57" i="138"/>
  <c r="T57" i="138"/>
  <c r="V57" i="138"/>
  <c r="X57" i="138"/>
  <c r="Z57" i="138"/>
  <c r="Q57" i="138"/>
  <c r="S57" i="138"/>
  <c r="U57" i="138"/>
  <c r="W57" i="138"/>
  <c r="Y57" i="138"/>
  <c r="AA57" i="138"/>
  <c r="R59" i="138"/>
  <c r="T59" i="138"/>
  <c r="V59" i="138"/>
  <c r="X59" i="138"/>
  <c r="Z59" i="138"/>
  <c r="Q59" i="138"/>
  <c r="AB59" i="138" s="1"/>
  <c r="S59" i="138"/>
  <c r="U59" i="138"/>
  <c r="W59" i="138"/>
  <c r="Y59" i="138"/>
  <c r="AA59" i="138"/>
  <c r="R61" i="138"/>
  <c r="T61" i="138"/>
  <c r="V61" i="138"/>
  <c r="X61" i="138"/>
  <c r="Z61" i="138"/>
  <c r="Q61" i="138"/>
  <c r="S61" i="138"/>
  <c r="U61" i="138"/>
  <c r="W61" i="138"/>
  <c r="Y61" i="138"/>
  <c r="AA61" i="138"/>
  <c r="L61" i="107"/>
  <c r="C61" i="149" s="1"/>
  <c r="E61" i="149" s="1"/>
  <c r="J69" i="105"/>
  <c r="L69" i="107"/>
  <c r="C69" i="149" s="1"/>
  <c r="E69" i="149" s="1"/>
  <c r="L73" i="107"/>
  <c r="C73" i="149" s="1"/>
  <c r="E73" i="149" s="1"/>
  <c r="L65" i="107"/>
  <c r="C65" i="149" s="1"/>
  <c r="E65" i="149" s="1"/>
  <c r="L59" i="107"/>
  <c r="C59" i="149" s="1"/>
  <c r="E59" i="149" s="1"/>
  <c r="L63" i="107"/>
  <c r="C63" i="149" s="1"/>
  <c r="E63" i="149" s="1"/>
  <c r="L67" i="107"/>
  <c r="C67" i="149" s="1"/>
  <c r="E67" i="149" s="1"/>
  <c r="L71" i="107"/>
  <c r="C71" i="149" s="1"/>
  <c r="E71" i="149" s="1"/>
  <c r="L75" i="107"/>
  <c r="C75" i="149" s="1"/>
  <c r="E75" i="149" s="1"/>
  <c r="L72" i="107"/>
  <c r="C72" i="149" s="1"/>
  <c r="E72" i="149" s="1"/>
  <c r="L76" i="107"/>
  <c r="C76" i="149" s="1"/>
  <c r="E76" i="149" s="1"/>
  <c r="L70" i="107"/>
  <c r="C70" i="149" s="1"/>
  <c r="E70" i="149" s="1"/>
  <c r="L74" i="107"/>
  <c r="C74" i="149" s="1"/>
  <c r="E74" i="149" s="1"/>
  <c r="L78" i="107"/>
  <c r="C78" i="149" s="1"/>
  <c r="E78" i="149" s="1"/>
  <c r="L58" i="107"/>
  <c r="C58" i="149" s="1"/>
  <c r="E58" i="149" s="1"/>
  <c r="L62" i="107"/>
  <c r="C62" i="149" s="1"/>
  <c r="E62" i="149" s="1"/>
  <c r="L66" i="107"/>
  <c r="L60" i="107"/>
  <c r="C60" i="149" s="1"/>
  <c r="E60" i="149" s="1"/>
  <c r="L64" i="107"/>
  <c r="C64" i="149" s="1"/>
  <c r="E64" i="149" s="1"/>
  <c r="L68" i="107"/>
  <c r="C68" i="149" s="1"/>
  <c r="E68" i="149" s="1"/>
  <c r="J78" i="105"/>
  <c r="N78" i="138"/>
  <c r="R78" i="138" s="1"/>
  <c r="C22" i="139"/>
  <c r="D52" i="103"/>
  <c r="C52" i="103"/>
  <c r="J77" i="105" l="1"/>
  <c r="J63" i="105"/>
  <c r="J71" i="105"/>
  <c r="J73" i="105"/>
  <c r="J65" i="105"/>
  <c r="J59" i="105"/>
  <c r="J61" i="105"/>
  <c r="J76" i="105"/>
  <c r="J75" i="105"/>
  <c r="J67" i="105"/>
  <c r="C66" i="149"/>
  <c r="E66" i="149" s="1"/>
  <c r="AA78" i="138"/>
  <c r="AB47" i="138"/>
  <c r="AB43" i="138"/>
  <c r="AB39" i="138"/>
  <c r="AB35" i="138"/>
  <c r="AB31" i="138"/>
  <c r="AB27" i="138"/>
  <c r="AB23" i="138"/>
  <c r="AB19" i="138"/>
  <c r="AB17" i="138"/>
  <c r="X78" i="138"/>
  <c r="T78" i="138"/>
  <c r="AB62" i="138"/>
  <c r="AB58" i="138"/>
  <c r="AB54" i="138"/>
  <c r="AB50" i="138"/>
  <c r="AB46" i="138"/>
  <c r="AB42" i="138"/>
  <c r="AB38" i="138"/>
  <c r="AB34" i="138"/>
  <c r="AB30" i="138"/>
  <c r="AB26" i="138"/>
  <c r="AB22" i="138"/>
  <c r="AB18" i="138"/>
  <c r="W78" i="138"/>
  <c r="S78" i="138"/>
  <c r="AB55" i="138"/>
  <c r="AB51" i="138"/>
  <c r="Y78" i="138"/>
  <c r="U78" i="138"/>
  <c r="Q78" i="138"/>
  <c r="AB61" i="138"/>
  <c r="AB57" i="138"/>
  <c r="AB53" i="138"/>
  <c r="AB49" i="138"/>
  <c r="AB45" i="138"/>
  <c r="AB41" i="138"/>
  <c r="AB37" i="138"/>
  <c r="AB33" i="138"/>
  <c r="AB29" i="138"/>
  <c r="AB25" i="138"/>
  <c r="AB21" i="138"/>
  <c r="Z78" i="138"/>
  <c r="V78" i="138"/>
  <c r="AB60" i="138"/>
  <c r="AB56" i="138"/>
  <c r="AB52" i="138"/>
  <c r="AB48" i="138"/>
  <c r="AB44" i="138"/>
  <c r="AB40" i="138"/>
  <c r="AB36" i="138"/>
  <c r="AB32" i="138"/>
  <c r="AB28" i="138"/>
  <c r="AB24" i="138"/>
  <c r="AB20" i="138"/>
  <c r="AB16" i="138"/>
  <c r="J72" i="105"/>
  <c r="J64" i="105"/>
  <c r="J62" i="105"/>
  <c r="J74" i="105"/>
  <c r="J58" i="105"/>
  <c r="J70" i="105"/>
  <c r="J68" i="105"/>
  <c r="J60" i="105"/>
  <c r="J66" i="105"/>
  <c r="AB78" i="138" l="1"/>
  <c r="C65" i="137"/>
  <c r="C6" i="128"/>
  <c r="C7" i="128"/>
  <c r="C8" i="128"/>
  <c r="C9" i="128"/>
  <c r="C10" i="128"/>
  <c r="C11" i="128"/>
  <c r="C12" i="128"/>
  <c r="C13" i="128"/>
  <c r="C14" i="128"/>
  <c r="C15" i="128"/>
  <c r="C16" i="128"/>
  <c r="C17" i="128"/>
  <c r="C18" i="128"/>
  <c r="C19" i="128"/>
  <c r="C20" i="128"/>
  <c r="C21" i="128"/>
  <c r="C22" i="128"/>
  <c r="C23" i="128"/>
  <c r="C24" i="128"/>
  <c r="C25" i="128"/>
  <c r="C26" i="128"/>
  <c r="C27" i="128"/>
  <c r="C28" i="128"/>
  <c r="C29" i="128"/>
  <c r="C30" i="128"/>
  <c r="C31" i="128"/>
  <c r="C32" i="128"/>
  <c r="C33" i="128"/>
  <c r="C34" i="128"/>
  <c r="C35" i="128"/>
  <c r="C36" i="128"/>
  <c r="C37" i="128"/>
  <c r="C38" i="128"/>
  <c r="C39" i="128"/>
  <c r="C40" i="128"/>
  <c r="C41" i="128"/>
  <c r="C42" i="128"/>
  <c r="C43" i="128"/>
  <c r="C44" i="128"/>
  <c r="C45" i="128"/>
  <c r="C46" i="128"/>
  <c r="C47" i="128"/>
  <c r="C48" i="128"/>
  <c r="C49" i="128"/>
  <c r="C50" i="128"/>
  <c r="C51" i="128"/>
  <c r="C52" i="128"/>
  <c r="C53" i="128"/>
  <c r="C54" i="128"/>
  <c r="C55" i="128"/>
  <c r="C56" i="128"/>
  <c r="C5" i="128"/>
  <c r="C8" i="129"/>
  <c r="C9" i="129"/>
  <c r="C10" i="129"/>
  <c r="C11" i="129"/>
  <c r="C12" i="129"/>
  <c r="C13" i="129"/>
  <c r="C14" i="129"/>
  <c r="C15" i="129"/>
  <c r="C16" i="129"/>
  <c r="C17" i="129"/>
  <c r="C18" i="129"/>
  <c r="C19" i="129"/>
  <c r="C20" i="129"/>
  <c r="C21" i="129"/>
  <c r="C22" i="129"/>
  <c r="C23" i="129"/>
  <c r="C24" i="129"/>
  <c r="C25" i="129"/>
  <c r="C26" i="129"/>
  <c r="C27" i="129"/>
  <c r="C28" i="129"/>
  <c r="C29" i="129"/>
  <c r="C30" i="129"/>
  <c r="C31" i="129"/>
  <c r="C32" i="129"/>
  <c r="C33" i="129"/>
  <c r="C34" i="129"/>
  <c r="C35" i="129"/>
  <c r="C36" i="129"/>
  <c r="C37" i="129"/>
  <c r="C38" i="129"/>
  <c r="C39" i="129"/>
  <c r="C40" i="129"/>
  <c r="C41" i="129"/>
  <c r="C42" i="129"/>
  <c r="C43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7" i="129"/>
  <c r="H8" i="129"/>
  <c r="K8" i="129" s="1"/>
  <c r="H9" i="129"/>
  <c r="H10" i="129"/>
  <c r="K10" i="129" s="1"/>
  <c r="H11" i="129"/>
  <c r="H12" i="129"/>
  <c r="K12" i="129" s="1"/>
  <c r="H13" i="129"/>
  <c r="H14" i="129"/>
  <c r="K14" i="129" s="1"/>
  <c r="H15" i="129"/>
  <c r="H16" i="129"/>
  <c r="K16" i="129" s="1"/>
  <c r="H17" i="129"/>
  <c r="H18" i="129"/>
  <c r="K18" i="129" s="1"/>
  <c r="H19" i="129"/>
  <c r="H20" i="129"/>
  <c r="K20" i="129" s="1"/>
  <c r="H21" i="129"/>
  <c r="H22" i="129"/>
  <c r="K22" i="129" s="1"/>
  <c r="H23" i="129"/>
  <c r="H24" i="129"/>
  <c r="K24" i="129" s="1"/>
  <c r="H25" i="129"/>
  <c r="H26" i="129"/>
  <c r="K26" i="129" s="1"/>
  <c r="H27" i="129"/>
  <c r="H28" i="129"/>
  <c r="K28" i="129" s="1"/>
  <c r="H29" i="129"/>
  <c r="H30" i="129"/>
  <c r="K30" i="129" s="1"/>
  <c r="H31" i="129"/>
  <c r="H32" i="129"/>
  <c r="K32" i="129" s="1"/>
  <c r="H33" i="129"/>
  <c r="H34" i="129"/>
  <c r="K34" i="129" s="1"/>
  <c r="H35" i="129"/>
  <c r="H36" i="129"/>
  <c r="K36" i="129" s="1"/>
  <c r="H37" i="129"/>
  <c r="H38" i="129"/>
  <c r="K38" i="129" s="1"/>
  <c r="H39" i="129"/>
  <c r="H40" i="129"/>
  <c r="K40" i="129" s="1"/>
  <c r="H41" i="129"/>
  <c r="H42" i="129"/>
  <c r="K42" i="129" s="1"/>
  <c r="H43" i="129"/>
  <c r="H44" i="129"/>
  <c r="K44" i="129" s="1"/>
  <c r="H45" i="129"/>
  <c r="H46" i="129"/>
  <c r="K46" i="129" s="1"/>
  <c r="H47" i="129"/>
  <c r="H48" i="129"/>
  <c r="K48" i="129" s="1"/>
  <c r="H49" i="129"/>
  <c r="H50" i="129"/>
  <c r="K50" i="129" s="1"/>
  <c r="H51" i="129"/>
  <c r="H52" i="129"/>
  <c r="K52" i="129" s="1"/>
  <c r="H53" i="129"/>
  <c r="H54" i="129"/>
  <c r="K54" i="129" s="1"/>
  <c r="H55" i="129"/>
  <c r="H56" i="129"/>
  <c r="K56" i="129" s="1"/>
  <c r="H57" i="129"/>
  <c r="K57" i="129" s="1"/>
  <c r="H58" i="129"/>
  <c r="K58" i="129" s="1"/>
  <c r="H59" i="129"/>
  <c r="K59" i="129" s="1"/>
  <c r="H60" i="129"/>
  <c r="K60" i="129" s="1"/>
  <c r="H61" i="129"/>
  <c r="K61" i="129" s="1"/>
  <c r="H62" i="129"/>
  <c r="K62" i="129" s="1"/>
  <c r="H63" i="129"/>
  <c r="K63" i="129" s="1"/>
  <c r="H64" i="129"/>
  <c r="K64" i="129" s="1"/>
  <c r="H65" i="129"/>
  <c r="K65" i="129" s="1"/>
  <c r="H7" i="129"/>
  <c r="K7" i="129" s="1"/>
  <c r="G8" i="129"/>
  <c r="J8" i="129" s="1"/>
  <c r="G9" i="129"/>
  <c r="J9" i="129" s="1"/>
  <c r="G10" i="129"/>
  <c r="J10" i="129" s="1"/>
  <c r="G11" i="129"/>
  <c r="J11" i="129" s="1"/>
  <c r="G12" i="129"/>
  <c r="J12" i="129" s="1"/>
  <c r="G13" i="129"/>
  <c r="J13" i="129" s="1"/>
  <c r="G14" i="129"/>
  <c r="J14" i="129" s="1"/>
  <c r="G15" i="129"/>
  <c r="J15" i="129" s="1"/>
  <c r="G16" i="129"/>
  <c r="J16" i="129" s="1"/>
  <c r="G17" i="129"/>
  <c r="J17" i="129" s="1"/>
  <c r="G18" i="129"/>
  <c r="J18" i="129" s="1"/>
  <c r="G19" i="129"/>
  <c r="J19" i="129" s="1"/>
  <c r="G20" i="129"/>
  <c r="J20" i="129" s="1"/>
  <c r="G21" i="129"/>
  <c r="J21" i="129" s="1"/>
  <c r="G22" i="129"/>
  <c r="J22" i="129" s="1"/>
  <c r="G23" i="129"/>
  <c r="J23" i="129" s="1"/>
  <c r="G24" i="129"/>
  <c r="J24" i="129" s="1"/>
  <c r="G25" i="129"/>
  <c r="J25" i="129" s="1"/>
  <c r="G26" i="129"/>
  <c r="J26" i="129" s="1"/>
  <c r="G27" i="129"/>
  <c r="J27" i="129" s="1"/>
  <c r="G28" i="129"/>
  <c r="J28" i="129" s="1"/>
  <c r="G29" i="129"/>
  <c r="J29" i="129" s="1"/>
  <c r="G30" i="129"/>
  <c r="J30" i="129" s="1"/>
  <c r="G31" i="129"/>
  <c r="J31" i="129" s="1"/>
  <c r="G32" i="129"/>
  <c r="J32" i="129" s="1"/>
  <c r="G33" i="129"/>
  <c r="J33" i="129" s="1"/>
  <c r="G34" i="129"/>
  <c r="J34" i="129" s="1"/>
  <c r="G35" i="129"/>
  <c r="J35" i="129" s="1"/>
  <c r="G36" i="129"/>
  <c r="J36" i="129" s="1"/>
  <c r="G37" i="129"/>
  <c r="J37" i="129" s="1"/>
  <c r="G38" i="129"/>
  <c r="J38" i="129" s="1"/>
  <c r="G39" i="129"/>
  <c r="J39" i="129" s="1"/>
  <c r="G40" i="129"/>
  <c r="J40" i="129" s="1"/>
  <c r="G41" i="129"/>
  <c r="J41" i="129" s="1"/>
  <c r="G42" i="129"/>
  <c r="J42" i="129" s="1"/>
  <c r="G43" i="129"/>
  <c r="J43" i="129" s="1"/>
  <c r="G44" i="129"/>
  <c r="J44" i="129" s="1"/>
  <c r="G45" i="129"/>
  <c r="J45" i="129" s="1"/>
  <c r="G46" i="129"/>
  <c r="J46" i="129" s="1"/>
  <c r="G47" i="129"/>
  <c r="J47" i="129" s="1"/>
  <c r="G48" i="129"/>
  <c r="J48" i="129" s="1"/>
  <c r="G49" i="129"/>
  <c r="J49" i="129" s="1"/>
  <c r="G50" i="129"/>
  <c r="J50" i="129" s="1"/>
  <c r="G51" i="129"/>
  <c r="J51" i="129" s="1"/>
  <c r="G52" i="129"/>
  <c r="J52" i="129" s="1"/>
  <c r="G53" i="129"/>
  <c r="J53" i="129" s="1"/>
  <c r="G54" i="129"/>
  <c r="J54" i="129" s="1"/>
  <c r="G55" i="129"/>
  <c r="J55" i="129" s="1"/>
  <c r="G7" i="129"/>
  <c r="J7" i="129" s="1"/>
  <c r="F8" i="129"/>
  <c r="I8" i="129" s="1"/>
  <c r="F9" i="129"/>
  <c r="F10" i="129"/>
  <c r="I10" i="129" s="1"/>
  <c r="F11" i="129"/>
  <c r="F12" i="129"/>
  <c r="I12" i="129" s="1"/>
  <c r="F13" i="129"/>
  <c r="F14" i="129"/>
  <c r="I14" i="129" s="1"/>
  <c r="F15" i="129"/>
  <c r="F16" i="129"/>
  <c r="I16" i="129" s="1"/>
  <c r="F17" i="129"/>
  <c r="F18" i="129"/>
  <c r="I18" i="129" s="1"/>
  <c r="F19" i="129"/>
  <c r="F20" i="129"/>
  <c r="I20" i="129" s="1"/>
  <c r="F21" i="129"/>
  <c r="F22" i="129"/>
  <c r="I22" i="129" s="1"/>
  <c r="F23" i="129"/>
  <c r="F24" i="129"/>
  <c r="I24" i="129" s="1"/>
  <c r="F25" i="129"/>
  <c r="F26" i="129"/>
  <c r="I26" i="129" s="1"/>
  <c r="F27" i="129"/>
  <c r="F28" i="129"/>
  <c r="I28" i="129" s="1"/>
  <c r="F29" i="129"/>
  <c r="F30" i="129"/>
  <c r="I30" i="129" s="1"/>
  <c r="F31" i="129"/>
  <c r="F32" i="129"/>
  <c r="I32" i="129" s="1"/>
  <c r="F33" i="129"/>
  <c r="F34" i="129"/>
  <c r="I34" i="129" s="1"/>
  <c r="F35" i="129"/>
  <c r="F36" i="129"/>
  <c r="I36" i="129" s="1"/>
  <c r="F37" i="129"/>
  <c r="F38" i="129"/>
  <c r="I38" i="129" s="1"/>
  <c r="F39" i="129"/>
  <c r="F40" i="129"/>
  <c r="I40" i="129" s="1"/>
  <c r="F41" i="129"/>
  <c r="F42" i="129"/>
  <c r="I42" i="129" s="1"/>
  <c r="F43" i="129"/>
  <c r="F44" i="129"/>
  <c r="I44" i="129" s="1"/>
  <c r="F45" i="129"/>
  <c r="F46" i="129"/>
  <c r="I46" i="129" s="1"/>
  <c r="F47" i="129"/>
  <c r="F48" i="129"/>
  <c r="I48" i="129" s="1"/>
  <c r="F49" i="129"/>
  <c r="F50" i="129"/>
  <c r="I50" i="129" s="1"/>
  <c r="F51" i="129"/>
  <c r="F52" i="129"/>
  <c r="I52" i="129" s="1"/>
  <c r="F53" i="129"/>
  <c r="F54" i="129"/>
  <c r="I54" i="129" s="1"/>
  <c r="F55" i="129"/>
  <c r="F7" i="129"/>
  <c r="I7" i="129" s="1"/>
  <c r="C6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4" i="113"/>
  <c r="C5" i="113"/>
  <c r="D6" i="123"/>
  <c r="D7" i="123"/>
  <c r="D8" i="123"/>
  <c r="D9" i="123"/>
  <c r="D10" i="123"/>
  <c r="D11" i="123"/>
  <c r="D12" i="123"/>
  <c r="D13" i="123"/>
  <c r="D14" i="123"/>
  <c r="D15" i="123"/>
  <c r="D16" i="123"/>
  <c r="D17" i="123"/>
  <c r="D18" i="123"/>
  <c r="D19" i="123"/>
  <c r="D20" i="123"/>
  <c r="D21" i="123"/>
  <c r="D22" i="123"/>
  <c r="D23" i="123"/>
  <c r="D24" i="123"/>
  <c r="D25" i="123"/>
  <c r="D26" i="123"/>
  <c r="D27" i="123"/>
  <c r="D28" i="123"/>
  <c r="D29" i="123"/>
  <c r="D30" i="123"/>
  <c r="D31" i="123"/>
  <c r="D32" i="123"/>
  <c r="D33" i="123"/>
  <c r="D34" i="123"/>
  <c r="D35" i="123"/>
  <c r="D36" i="123"/>
  <c r="D37" i="123"/>
  <c r="D38" i="123"/>
  <c r="D39" i="123"/>
  <c r="D40" i="123"/>
  <c r="D41" i="123"/>
  <c r="D42" i="123"/>
  <c r="D43" i="123"/>
  <c r="D44" i="123"/>
  <c r="D45" i="123"/>
  <c r="D46" i="123"/>
  <c r="D47" i="123"/>
  <c r="D48" i="123"/>
  <c r="D49" i="123"/>
  <c r="D50" i="123"/>
  <c r="D51" i="123"/>
  <c r="D52" i="123"/>
  <c r="D53" i="123"/>
  <c r="D54" i="123"/>
  <c r="D55" i="123"/>
  <c r="D56" i="123"/>
  <c r="D5" i="123"/>
  <c r="C6" i="123"/>
  <c r="C7" i="123"/>
  <c r="C8" i="123"/>
  <c r="C9" i="123"/>
  <c r="C10" i="123"/>
  <c r="C11" i="123"/>
  <c r="C12" i="123"/>
  <c r="C13" i="123"/>
  <c r="C14" i="123"/>
  <c r="C15" i="123"/>
  <c r="C16" i="123"/>
  <c r="C17" i="123"/>
  <c r="C18" i="123"/>
  <c r="C19" i="123"/>
  <c r="C20" i="123"/>
  <c r="C21" i="123"/>
  <c r="C22" i="123"/>
  <c r="C23" i="123"/>
  <c r="C24" i="123"/>
  <c r="C25" i="123"/>
  <c r="C26" i="123"/>
  <c r="C27" i="123"/>
  <c r="C28" i="123"/>
  <c r="C29" i="123"/>
  <c r="C30" i="123"/>
  <c r="C31" i="123"/>
  <c r="C32" i="123"/>
  <c r="C33" i="123"/>
  <c r="C34" i="123"/>
  <c r="C35" i="123"/>
  <c r="C36" i="123"/>
  <c r="C37" i="123"/>
  <c r="C38" i="123"/>
  <c r="C39" i="123"/>
  <c r="C40" i="123"/>
  <c r="C41" i="123"/>
  <c r="C42" i="123"/>
  <c r="C43" i="123"/>
  <c r="C44" i="123"/>
  <c r="C45" i="123"/>
  <c r="C46" i="123"/>
  <c r="C47" i="123"/>
  <c r="C48" i="123"/>
  <c r="C49" i="123"/>
  <c r="C50" i="123"/>
  <c r="C51" i="123"/>
  <c r="C52" i="123"/>
  <c r="C53" i="123"/>
  <c r="C54" i="123"/>
  <c r="C55" i="123"/>
  <c r="C56" i="123"/>
  <c r="C5" i="123"/>
  <c r="A6" i="124"/>
  <c r="A7" i="124" s="1"/>
  <c r="A8" i="124" s="1"/>
  <c r="A9" i="124" s="1"/>
  <c r="A10" i="124" s="1"/>
  <c r="A11" i="124" s="1"/>
  <c r="A12" i="124" s="1"/>
  <c r="A13" i="124" s="1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6" i="136"/>
  <c r="A7" i="136" s="1"/>
  <c r="A8" i="136" s="1"/>
  <c r="A9" i="136" s="1"/>
  <c r="A10" i="136" s="1"/>
  <c r="A11" i="136" s="1"/>
  <c r="A12" i="136" s="1"/>
  <c r="A13" i="136" s="1"/>
  <c r="A14" i="136" s="1"/>
  <c r="A15" i="136" s="1"/>
  <c r="A16" i="136" s="1"/>
  <c r="A17" i="136" s="1"/>
  <c r="A18" i="136" s="1"/>
  <c r="A19" i="136" s="1"/>
  <c r="A20" i="136" s="1"/>
  <c r="A21" i="136" s="1"/>
  <c r="A22" i="136" s="1"/>
  <c r="A23" i="136" s="1"/>
  <c r="A24" i="136" s="1"/>
  <c r="A25" i="136" s="1"/>
  <c r="A26" i="136" s="1"/>
  <c r="A27" i="136" s="1"/>
  <c r="A28" i="136" s="1"/>
  <c r="A29" i="136" s="1"/>
  <c r="A30" i="136" s="1"/>
  <c r="A31" i="136" s="1"/>
  <c r="A32" i="136" s="1"/>
  <c r="A35" i="136" s="1"/>
  <c r="E5" i="123" l="1"/>
  <c r="E55" i="123"/>
  <c r="E53" i="123"/>
  <c r="E51" i="123"/>
  <c r="E49" i="123"/>
  <c r="E47" i="123"/>
  <c r="E45" i="123"/>
  <c r="E43" i="123"/>
  <c r="E41" i="123"/>
  <c r="E39" i="123"/>
  <c r="E37" i="123"/>
  <c r="E35" i="123"/>
  <c r="E33" i="123"/>
  <c r="E31" i="123"/>
  <c r="E29" i="123"/>
  <c r="E27" i="123"/>
  <c r="E25" i="123"/>
  <c r="E23" i="123"/>
  <c r="E21" i="123"/>
  <c r="E19" i="123"/>
  <c r="E17" i="123"/>
  <c r="E15" i="123"/>
  <c r="E13" i="123"/>
  <c r="E11" i="123"/>
  <c r="E9" i="123"/>
  <c r="E7" i="123"/>
  <c r="E56" i="123"/>
  <c r="E54" i="123"/>
  <c r="E52" i="123"/>
  <c r="E50" i="123"/>
  <c r="E48" i="123"/>
  <c r="E46" i="123"/>
  <c r="E44" i="123"/>
  <c r="E42" i="123"/>
  <c r="E40" i="123"/>
  <c r="E38" i="123"/>
  <c r="E36" i="123"/>
  <c r="E34" i="123"/>
  <c r="E32" i="123"/>
  <c r="E30" i="123"/>
  <c r="E28" i="123"/>
  <c r="E26" i="123"/>
  <c r="E24" i="123"/>
  <c r="E22" i="123"/>
  <c r="E20" i="123"/>
  <c r="E18" i="123"/>
  <c r="E16" i="123"/>
  <c r="E14" i="123"/>
  <c r="E12" i="123"/>
  <c r="E10" i="123"/>
  <c r="E8" i="123"/>
  <c r="E6" i="123"/>
  <c r="I55" i="129"/>
  <c r="I53" i="129"/>
  <c r="I51" i="129"/>
  <c r="I49" i="129"/>
  <c r="I47" i="129"/>
  <c r="I45" i="129"/>
  <c r="I43" i="129"/>
  <c r="I41" i="129"/>
  <c r="I39" i="129"/>
  <c r="I37" i="129"/>
  <c r="I35" i="129"/>
  <c r="I33" i="129"/>
  <c r="I31" i="129"/>
  <c r="I29" i="129"/>
  <c r="I27" i="129"/>
  <c r="I25" i="129"/>
  <c r="I23" i="129"/>
  <c r="I21" i="129"/>
  <c r="I19" i="129"/>
  <c r="I17" i="129"/>
  <c r="I15" i="129"/>
  <c r="I13" i="129"/>
  <c r="I11" i="129"/>
  <c r="I9" i="129"/>
  <c r="K55" i="129"/>
  <c r="K53" i="129"/>
  <c r="K51" i="129"/>
  <c r="K49" i="129"/>
  <c r="K47" i="129"/>
  <c r="K45" i="129"/>
  <c r="K43" i="129"/>
  <c r="K41" i="129"/>
  <c r="K39" i="129"/>
  <c r="K37" i="129"/>
  <c r="K35" i="129"/>
  <c r="K33" i="129"/>
  <c r="K31" i="129"/>
  <c r="K29" i="129"/>
  <c r="K27" i="129"/>
  <c r="K25" i="129"/>
  <c r="K23" i="129"/>
  <c r="K21" i="129"/>
  <c r="K19" i="129"/>
  <c r="K17" i="129"/>
  <c r="K15" i="129"/>
  <c r="K13" i="129"/>
  <c r="K11" i="129"/>
  <c r="K9" i="129"/>
  <c r="C36" i="136"/>
  <c r="A7" i="125"/>
  <c r="A9" i="125" s="1"/>
  <c r="A13" i="125" s="1"/>
  <c r="A14" i="125" s="1"/>
  <c r="A16" i="125" s="1"/>
  <c r="A17" i="125" s="1"/>
  <c r="E16" i="131" l="1"/>
  <c r="D36" i="136" l="1"/>
  <c r="A6" i="111" l="1"/>
  <c r="A7" i="111" s="1"/>
  <c r="A8" i="111" s="1"/>
  <c r="A9" i="111" s="1"/>
  <c r="A10" i="111" s="1"/>
  <c r="A11" i="111" s="1"/>
  <c r="A12" i="111" s="1"/>
  <c r="A13" i="111" s="1"/>
  <c r="A14" i="111" s="1"/>
  <c r="A15" i="111" s="1"/>
  <c r="A16" i="111" s="1"/>
  <c r="A17" i="111" s="1"/>
  <c r="J7" i="108"/>
  <c r="J8" i="108"/>
  <c r="J9" i="108"/>
  <c r="J10" i="108"/>
  <c r="J11" i="108"/>
  <c r="J12" i="108"/>
  <c r="J13" i="108"/>
  <c r="J14" i="108"/>
  <c r="J15" i="108"/>
  <c r="J16" i="108"/>
  <c r="J17" i="108"/>
  <c r="J18" i="108"/>
  <c r="J19" i="108"/>
  <c r="J20" i="108"/>
  <c r="J21" i="108"/>
  <c r="J22" i="108"/>
  <c r="J23" i="108"/>
  <c r="J24" i="108"/>
  <c r="J25" i="108"/>
  <c r="J26" i="108"/>
  <c r="J27" i="108"/>
  <c r="J28" i="108"/>
  <c r="J29" i="108"/>
  <c r="J30" i="108"/>
  <c r="J31" i="108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52" i="108"/>
  <c r="J53" i="108"/>
  <c r="J54" i="108"/>
  <c r="J55" i="108"/>
  <c r="J56" i="108"/>
  <c r="J57" i="108"/>
  <c r="J58" i="108"/>
  <c r="J59" i="108"/>
  <c r="J60" i="108"/>
  <c r="J61" i="108"/>
  <c r="J62" i="108"/>
  <c r="J63" i="108"/>
  <c r="J6" i="108"/>
  <c r="G7" i="108"/>
  <c r="G8" i="108"/>
  <c r="G9" i="108"/>
  <c r="G10" i="108"/>
  <c r="G11" i="108"/>
  <c r="G12" i="108"/>
  <c r="G13" i="108"/>
  <c r="G14" i="108"/>
  <c r="G15" i="108"/>
  <c r="G16" i="108"/>
  <c r="G17" i="108"/>
  <c r="G18" i="108"/>
  <c r="G19" i="108"/>
  <c r="G20" i="108"/>
  <c r="G21" i="108"/>
  <c r="G22" i="108"/>
  <c r="G23" i="108"/>
  <c r="G24" i="108"/>
  <c r="G25" i="108"/>
  <c r="G26" i="108"/>
  <c r="G27" i="108"/>
  <c r="G28" i="108"/>
  <c r="G29" i="108"/>
  <c r="G30" i="108"/>
  <c r="G31" i="108"/>
  <c r="G32" i="108"/>
  <c r="G33" i="108"/>
  <c r="G34" i="108"/>
  <c r="G35" i="108"/>
  <c r="G36" i="108"/>
  <c r="G37" i="108"/>
  <c r="G38" i="108"/>
  <c r="G39" i="108"/>
  <c r="G40" i="108"/>
  <c r="G41" i="108"/>
  <c r="G42" i="108"/>
  <c r="G43" i="108"/>
  <c r="G44" i="108"/>
  <c r="G45" i="108"/>
  <c r="G46" i="108"/>
  <c r="G47" i="108"/>
  <c r="G48" i="108"/>
  <c r="G49" i="108"/>
  <c r="G50" i="108"/>
  <c r="G51" i="108"/>
  <c r="G52" i="108"/>
  <c r="G53" i="108"/>
  <c r="G54" i="108"/>
  <c r="G55" i="108"/>
  <c r="G56" i="108"/>
  <c r="G57" i="108"/>
  <c r="G58" i="108"/>
  <c r="G59" i="108"/>
  <c r="G60" i="108"/>
  <c r="G61" i="108"/>
  <c r="G62" i="108"/>
  <c r="G63" i="108"/>
  <c r="G6" i="108"/>
  <c r="D12" i="108"/>
  <c r="D13" i="108"/>
  <c r="D14" i="108"/>
  <c r="D15" i="108"/>
  <c r="D16" i="108"/>
  <c r="D17" i="108"/>
  <c r="D18" i="108"/>
  <c r="D19" i="108"/>
  <c r="D20" i="108"/>
  <c r="D21" i="108"/>
  <c r="D22" i="108"/>
  <c r="D23" i="108"/>
  <c r="D24" i="108"/>
  <c r="D25" i="108"/>
  <c r="D26" i="108"/>
  <c r="D27" i="108"/>
  <c r="D28" i="108"/>
  <c r="D29" i="108"/>
  <c r="D30" i="108"/>
  <c r="D31" i="108"/>
  <c r="D32" i="108"/>
  <c r="D33" i="108"/>
  <c r="D34" i="108"/>
  <c r="D35" i="108"/>
  <c r="D36" i="108"/>
  <c r="D37" i="108"/>
  <c r="D38" i="108"/>
  <c r="D39" i="108"/>
  <c r="D40" i="108"/>
  <c r="D41" i="108"/>
  <c r="D42" i="108"/>
  <c r="D43" i="108"/>
  <c r="D44" i="108"/>
  <c r="D45" i="108"/>
  <c r="D46" i="108"/>
  <c r="D47" i="108"/>
  <c r="D48" i="108"/>
  <c r="D49" i="108"/>
  <c r="D50" i="108"/>
  <c r="D51" i="108"/>
  <c r="D52" i="108"/>
  <c r="D53" i="108"/>
  <c r="D54" i="108"/>
  <c r="D55" i="108"/>
  <c r="D56" i="108"/>
  <c r="D57" i="108"/>
  <c r="D58" i="108"/>
  <c r="D59" i="108"/>
  <c r="D60" i="108"/>
  <c r="D61" i="108"/>
  <c r="D62" i="108"/>
  <c r="D63" i="108"/>
  <c r="J7" i="107"/>
  <c r="J8" i="107"/>
  <c r="J9" i="107"/>
  <c r="J10" i="107"/>
  <c r="J11" i="107"/>
  <c r="J12" i="107"/>
  <c r="J13" i="107"/>
  <c r="J14" i="107"/>
  <c r="J15" i="107"/>
  <c r="J16" i="107"/>
  <c r="J17" i="107"/>
  <c r="J18" i="107"/>
  <c r="J19" i="107"/>
  <c r="J20" i="107"/>
  <c r="J21" i="107"/>
  <c r="J22" i="107"/>
  <c r="J23" i="107"/>
  <c r="J24" i="107"/>
  <c r="J25" i="107"/>
  <c r="J26" i="107"/>
  <c r="J27" i="107"/>
  <c r="J28" i="107"/>
  <c r="J29" i="107"/>
  <c r="J30" i="107"/>
  <c r="J31" i="107"/>
  <c r="J32" i="107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52" i="107"/>
  <c r="J53" i="107"/>
  <c r="J54" i="107"/>
  <c r="J55" i="107"/>
  <c r="J56" i="107"/>
  <c r="J57" i="107"/>
  <c r="I7" i="107"/>
  <c r="I8" i="107"/>
  <c r="I9" i="107"/>
  <c r="I10" i="107"/>
  <c r="I11" i="107"/>
  <c r="I12" i="107"/>
  <c r="I13" i="107"/>
  <c r="I14" i="107"/>
  <c r="I15" i="107"/>
  <c r="I16" i="107"/>
  <c r="I17" i="107"/>
  <c r="I18" i="107"/>
  <c r="I19" i="107"/>
  <c r="I20" i="107"/>
  <c r="I21" i="107"/>
  <c r="I22" i="107"/>
  <c r="I23" i="107"/>
  <c r="I24" i="107"/>
  <c r="I25" i="107"/>
  <c r="I26" i="107"/>
  <c r="I27" i="107"/>
  <c r="I28" i="107"/>
  <c r="I29" i="107"/>
  <c r="I30" i="107"/>
  <c r="I31" i="107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52" i="107"/>
  <c r="I53" i="107"/>
  <c r="I54" i="107"/>
  <c r="I55" i="107"/>
  <c r="I56" i="107"/>
  <c r="I57" i="107"/>
  <c r="G7" i="107"/>
  <c r="G8" i="107"/>
  <c r="G9" i="107"/>
  <c r="G10" i="107"/>
  <c r="G11" i="107"/>
  <c r="G12" i="107"/>
  <c r="G13" i="107"/>
  <c r="G14" i="107"/>
  <c r="G15" i="107"/>
  <c r="G16" i="107"/>
  <c r="G17" i="107"/>
  <c r="G18" i="107"/>
  <c r="G19" i="107"/>
  <c r="G20" i="107"/>
  <c r="G21" i="107"/>
  <c r="G22" i="107"/>
  <c r="G23" i="107"/>
  <c r="G24" i="107"/>
  <c r="G25" i="107"/>
  <c r="G26" i="107"/>
  <c r="G27" i="107"/>
  <c r="G28" i="107"/>
  <c r="G29" i="107"/>
  <c r="G30" i="107"/>
  <c r="G31" i="107"/>
  <c r="G32" i="107"/>
  <c r="G33" i="107"/>
  <c r="G34" i="107"/>
  <c r="G35" i="107"/>
  <c r="G36" i="107"/>
  <c r="G37" i="107"/>
  <c r="G38" i="107"/>
  <c r="G39" i="107"/>
  <c r="G40" i="107"/>
  <c r="G41" i="107"/>
  <c r="G42" i="107"/>
  <c r="G43" i="107"/>
  <c r="G44" i="107"/>
  <c r="G45" i="107"/>
  <c r="G46" i="107"/>
  <c r="G47" i="107"/>
  <c r="G48" i="107"/>
  <c r="G49" i="107"/>
  <c r="G50" i="107"/>
  <c r="G51" i="107"/>
  <c r="G52" i="107"/>
  <c r="G53" i="107"/>
  <c r="G54" i="107"/>
  <c r="G55" i="107"/>
  <c r="G56" i="107"/>
  <c r="G57" i="107"/>
  <c r="F7" i="107"/>
  <c r="F8" i="107"/>
  <c r="F9" i="107"/>
  <c r="F10" i="107"/>
  <c r="F11" i="107"/>
  <c r="F12" i="107"/>
  <c r="F13" i="107"/>
  <c r="F14" i="107"/>
  <c r="F15" i="107"/>
  <c r="F16" i="107"/>
  <c r="F17" i="107"/>
  <c r="F18" i="107"/>
  <c r="F19" i="107"/>
  <c r="F20" i="107"/>
  <c r="F21" i="107"/>
  <c r="F22" i="107"/>
  <c r="F23" i="107"/>
  <c r="F24" i="107"/>
  <c r="F25" i="107"/>
  <c r="F26" i="107"/>
  <c r="F27" i="107"/>
  <c r="F28" i="107"/>
  <c r="F29" i="107"/>
  <c r="F30" i="107"/>
  <c r="F31" i="107"/>
  <c r="F32" i="107"/>
  <c r="F33" i="107"/>
  <c r="F34" i="107"/>
  <c r="F35" i="107"/>
  <c r="F36" i="107"/>
  <c r="F37" i="107"/>
  <c r="F38" i="107"/>
  <c r="F39" i="107"/>
  <c r="F40" i="107"/>
  <c r="F41" i="107"/>
  <c r="F42" i="107"/>
  <c r="F43" i="107"/>
  <c r="F44" i="107"/>
  <c r="F45" i="107"/>
  <c r="F46" i="107"/>
  <c r="F47" i="107"/>
  <c r="F48" i="107"/>
  <c r="F49" i="107"/>
  <c r="F50" i="107"/>
  <c r="F51" i="107"/>
  <c r="F52" i="107"/>
  <c r="F53" i="107"/>
  <c r="F54" i="107"/>
  <c r="F55" i="107"/>
  <c r="F56" i="107"/>
  <c r="F57" i="107"/>
  <c r="J6" i="107"/>
  <c r="I6" i="107"/>
  <c r="G6" i="107"/>
  <c r="F6" i="107"/>
  <c r="D12" i="107"/>
  <c r="D13" i="107"/>
  <c r="D14" i="107"/>
  <c r="D15" i="107"/>
  <c r="D16" i="107"/>
  <c r="D17" i="107"/>
  <c r="D18" i="107"/>
  <c r="D19" i="107"/>
  <c r="D20" i="107"/>
  <c r="D21" i="107"/>
  <c r="D22" i="107"/>
  <c r="D23" i="107"/>
  <c r="D24" i="107"/>
  <c r="D25" i="107"/>
  <c r="D26" i="107"/>
  <c r="D27" i="107"/>
  <c r="D28" i="107"/>
  <c r="D29" i="107"/>
  <c r="D30" i="107"/>
  <c r="D31" i="107"/>
  <c r="D32" i="107"/>
  <c r="D33" i="107"/>
  <c r="D34" i="107"/>
  <c r="D35" i="107"/>
  <c r="D36" i="107"/>
  <c r="D37" i="107"/>
  <c r="D38" i="107"/>
  <c r="D39" i="107"/>
  <c r="D40" i="107"/>
  <c r="D41" i="107"/>
  <c r="D42" i="107"/>
  <c r="D43" i="107"/>
  <c r="D44" i="107"/>
  <c r="D45" i="107"/>
  <c r="D46" i="107"/>
  <c r="D47" i="107"/>
  <c r="D48" i="107"/>
  <c r="D49" i="107"/>
  <c r="D50" i="107"/>
  <c r="D51" i="107"/>
  <c r="D52" i="107"/>
  <c r="D53" i="107"/>
  <c r="D54" i="107"/>
  <c r="D55" i="107"/>
  <c r="D56" i="107"/>
  <c r="D57" i="107"/>
  <c r="C7" i="107"/>
  <c r="C8" i="107"/>
  <c r="C9" i="107"/>
  <c r="C10" i="107"/>
  <c r="C11" i="107"/>
  <c r="C12" i="107"/>
  <c r="C13" i="107"/>
  <c r="C14" i="107"/>
  <c r="C15" i="107"/>
  <c r="C16" i="107"/>
  <c r="C17" i="107"/>
  <c r="C18" i="107"/>
  <c r="C19" i="107"/>
  <c r="C20" i="107"/>
  <c r="C21" i="107"/>
  <c r="C22" i="107"/>
  <c r="C23" i="107"/>
  <c r="C24" i="107"/>
  <c r="C25" i="107"/>
  <c r="C26" i="107"/>
  <c r="C27" i="107"/>
  <c r="C28" i="107"/>
  <c r="C29" i="107"/>
  <c r="C30" i="107"/>
  <c r="C31" i="107"/>
  <c r="C32" i="107"/>
  <c r="C33" i="107"/>
  <c r="C34" i="107"/>
  <c r="C35" i="107"/>
  <c r="C36" i="107"/>
  <c r="C37" i="107"/>
  <c r="C38" i="107"/>
  <c r="C39" i="107"/>
  <c r="C40" i="107"/>
  <c r="C41" i="107"/>
  <c r="C42" i="107"/>
  <c r="C43" i="107"/>
  <c r="C44" i="107"/>
  <c r="C45" i="107"/>
  <c r="C46" i="107"/>
  <c r="C47" i="107"/>
  <c r="C48" i="107"/>
  <c r="C49" i="107"/>
  <c r="C50" i="107"/>
  <c r="C51" i="107"/>
  <c r="C52" i="107"/>
  <c r="C53" i="107"/>
  <c r="C54" i="107"/>
  <c r="C55" i="107"/>
  <c r="C56" i="107"/>
  <c r="C57" i="107"/>
  <c r="C6" i="107"/>
  <c r="C7" i="105"/>
  <c r="D7" i="105"/>
  <c r="E7" i="105"/>
  <c r="C8" i="105"/>
  <c r="D8" i="105"/>
  <c r="E8" i="105"/>
  <c r="C9" i="105"/>
  <c r="D9" i="105"/>
  <c r="E9" i="105"/>
  <c r="C10" i="105"/>
  <c r="D10" i="105"/>
  <c r="E10" i="105"/>
  <c r="C11" i="105"/>
  <c r="D11" i="105"/>
  <c r="E11" i="105"/>
  <c r="C12" i="105"/>
  <c r="D12" i="105"/>
  <c r="E12" i="105"/>
  <c r="C13" i="105"/>
  <c r="D13" i="105"/>
  <c r="E13" i="105"/>
  <c r="C14" i="105"/>
  <c r="D14" i="105"/>
  <c r="E14" i="105"/>
  <c r="C15" i="105"/>
  <c r="D15" i="105"/>
  <c r="E15" i="105"/>
  <c r="C16" i="105"/>
  <c r="D16" i="105"/>
  <c r="E16" i="105"/>
  <c r="C17" i="105"/>
  <c r="D17" i="105"/>
  <c r="E17" i="105"/>
  <c r="C18" i="105"/>
  <c r="D18" i="105"/>
  <c r="E18" i="105"/>
  <c r="C19" i="105"/>
  <c r="D19" i="105"/>
  <c r="E19" i="105"/>
  <c r="C20" i="105"/>
  <c r="D20" i="105"/>
  <c r="E20" i="105"/>
  <c r="C21" i="105"/>
  <c r="D21" i="105"/>
  <c r="E21" i="105"/>
  <c r="C22" i="105"/>
  <c r="D22" i="105"/>
  <c r="E22" i="105"/>
  <c r="C23" i="105"/>
  <c r="D23" i="105"/>
  <c r="E23" i="105"/>
  <c r="C24" i="105"/>
  <c r="D24" i="105"/>
  <c r="E24" i="105"/>
  <c r="C25" i="105"/>
  <c r="D25" i="105"/>
  <c r="E25" i="105"/>
  <c r="C26" i="105"/>
  <c r="D26" i="105"/>
  <c r="E26" i="105"/>
  <c r="C27" i="105"/>
  <c r="D27" i="105"/>
  <c r="E27" i="105"/>
  <c r="C28" i="105"/>
  <c r="D28" i="105"/>
  <c r="E28" i="105"/>
  <c r="C29" i="105"/>
  <c r="D29" i="105"/>
  <c r="E29" i="105"/>
  <c r="C30" i="105"/>
  <c r="D30" i="105"/>
  <c r="E30" i="105"/>
  <c r="C31" i="105"/>
  <c r="D31" i="105"/>
  <c r="E31" i="105"/>
  <c r="C32" i="105"/>
  <c r="D32" i="105"/>
  <c r="E32" i="105"/>
  <c r="C33" i="105"/>
  <c r="D33" i="105"/>
  <c r="E33" i="105"/>
  <c r="C34" i="105"/>
  <c r="D34" i="105"/>
  <c r="E34" i="105"/>
  <c r="C35" i="105"/>
  <c r="D35" i="105"/>
  <c r="E35" i="105"/>
  <c r="C36" i="105"/>
  <c r="D36" i="105"/>
  <c r="E36" i="105"/>
  <c r="C37" i="105"/>
  <c r="D37" i="105"/>
  <c r="E37" i="105"/>
  <c r="C38" i="105"/>
  <c r="D38" i="105"/>
  <c r="E38" i="105"/>
  <c r="C39" i="105"/>
  <c r="D39" i="105"/>
  <c r="E39" i="105"/>
  <c r="C40" i="105"/>
  <c r="D40" i="105"/>
  <c r="E40" i="105"/>
  <c r="C41" i="105"/>
  <c r="D41" i="105"/>
  <c r="E41" i="105"/>
  <c r="C42" i="105"/>
  <c r="D42" i="105"/>
  <c r="E42" i="105"/>
  <c r="C43" i="105"/>
  <c r="D43" i="105"/>
  <c r="E43" i="105"/>
  <c r="C44" i="105"/>
  <c r="D44" i="105"/>
  <c r="E44" i="105"/>
  <c r="C45" i="105"/>
  <c r="D45" i="105"/>
  <c r="E45" i="105"/>
  <c r="C46" i="105"/>
  <c r="D46" i="105"/>
  <c r="E46" i="105"/>
  <c r="C47" i="105"/>
  <c r="D47" i="105"/>
  <c r="E47" i="105"/>
  <c r="C48" i="105"/>
  <c r="D48" i="105"/>
  <c r="E48" i="105"/>
  <c r="C49" i="105"/>
  <c r="D49" i="105"/>
  <c r="E49" i="105"/>
  <c r="C50" i="105"/>
  <c r="D50" i="105"/>
  <c r="E50" i="105"/>
  <c r="C51" i="105"/>
  <c r="D51" i="105"/>
  <c r="E51" i="105"/>
  <c r="C52" i="105"/>
  <c r="D52" i="105"/>
  <c r="E52" i="105"/>
  <c r="C53" i="105"/>
  <c r="D53" i="105"/>
  <c r="E53" i="105"/>
  <c r="C54" i="105"/>
  <c r="D54" i="105"/>
  <c r="E54" i="105"/>
  <c r="C55" i="105"/>
  <c r="D55" i="105"/>
  <c r="E55" i="105"/>
  <c r="C56" i="105"/>
  <c r="D56" i="105"/>
  <c r="E56" i="105"/>
  <c r="C57" i="105"/>
  <c r="D57" i="105"/>
  <c r="E57" i="105"/>
  <c r="D6" i="105"/>
  <c r="E6" i="105"/>
  <c r="C6" i="105"/>
  <c r="D11" i="104"/>
  <c r="D12" i="104"/>
  <c r="D13" i="104"/>
  <c r="D14" i="104"/>
  <c r="D15" i="104"/>
  <c r="D16" i="104"/>
  <c r="D17" i="104"/>
  <c r="D18" i="104"/>
  <c r="D19" i="104"/>
  <c r="D20" i="104"/>
  <c r="D21" i="104"/>
  <c r="D22" i="104"/>
  <c r="D23" i="104"/>
  <c r="D24" i="104"/>
  <c r="D25" i="104"/>
  <c r="D26" i="104"/>
  <c r="D27" i="104"/>
  <c r="D28" i="104"/>
  <c r="D29" i="104"/>
  <c r="D30" i="104"/>
  <c r="D31" i="104"/>
  <c r="D32" i="104"/>
  <c r="D33" i="104"/>
  <c r="D34" i="104"/>
  <c r="D35" i="104"/>
  <c r="D36" i="104"/>
  <c r="D37" i="104"/>
  <c r="D38" i="104"/>
  <c r="D39" i="104"/>
  <c r="D40" i="104"/>
  <c r="D41" i="104"/>
  <c r="D42" i="104"/>
  <c r="D43" i="104"/>
  <c r="D44" i="104"/>
  <c r="D45" i="104"/>
  <c r="D46" i="104"/>
  <c r="D47" i="104"/>
  <c r="D48" i="104"/>
  <c r="D49" i="104"/>
  <c r="D50" i="104"/>
  <c r="D51" i="104"/>
  <c r="D52" i="104"/>
  <c r="D53" i="104"/>
  <c r="D54" i="104"/>
  <c r="D55" i="104"/>
  <c r="D56" i="104"/>
  <c r="D5" i="104"/>
  <c r="C4" i="104"/>
  <c r="C79" i="105" l="1"/>
  <c r="D79" i="105"/>
  <c r="C79" i="107"/>
  <c r="F79" i="107"/>
  <c r="I79" i="107"/>
  <c r="G79" i="107"/>
  <c r="J79" i="107"/>
  <c r="J79" i="108"/>
  <c r="G79" i="108"/>
  <c r="E79" i="105"/>
  <c r="D6" i="103"/>
  <c r="D7" i="103"/>
  <c r="D8" i="103"/>
  <c r="D9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2" i="103"/>
  <c r="D23" i="103"/>
  <c r="D24" i="103"/>
  <c r="D25" i="103"/>
  <c r="D26" i="103"/>
  <c r="D27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3" i="103"/>
  <c r="D54" i="103"/>
  <c r="D55" i="103"/>
  <c r="D56" i="103"/>
  <c r="D57" i="103"/>
  <c r="D58" i="103"/>
  <c r="D59" i="103"/>
  <c r="D60" i="103"/>
  <c r="D61" i="103"/>
  <c r="D62" i="103"/>
  <c r="D63" i="103"/>
  <c r="D64" i="103"/>
  <c r="D5" i="103"/>
  <c r="C6" i="103"/>
  <c r="C6" i="104" s="1"/>
  <c r="C7" i="103"/>
  <c r="C7" i="104" s="1"/>
  <c r="C8" i="103"/>
  <c r="C8" i="104" s="1"/>
  <c r="C9" i="103"/>
  <c r="C9" i="104" s="1"/>
  <c r="C10" i="103"/>
  <c r="C10" i="104" s="1"/>
  <c r="C11" i="103"/>
  <c r="C11" i="104" s="1"/>
  <c r="C12" i="103"/>
  <c r="C12" i="104" s="1"/>
  <c r="C13" i="103"/>
  <c r="C13" i="104" s="1"/>
  <c r="C14" i="103"/>
  <c r="C14" i="104" s="1"/>
  <c r="C15" i="103"/>
  <c r="C15" i="104" s="1"/>
  <c r="C16" i="103"/>
  <c r="C16" i="104" s="1"/>
  <c r="C17" i="103"/>
  <c r="C17" i="104" s="1"/>
  <c r="C18" i="103"/>
  <c r="C18" i="104" s="1"/>
  <c r="C19" i="103"/>
  <c r="C19" i="104" s="1"/>
  <c r="C20" i="103"/>
  <c r="C20" i="104" s="1"/>
  <c r="C21" i="103"/>
  <c r="C21" i="104" s="1"/>
  <c r="C22" i="103"/>
  <c r="C22" i="104" s="1"/>
  <c r="C23" i="103"/>
  <c r="C23" i="104" s="1"/>
  <c r="C24" i="103"/>
  <c r="C24" i="104" s="1"/>
  <c r="C25" i="103"/>
  <c r="C25" i="104" s="1"/>
  <c r="C26" i="103"/>
  <c r="C26" i="104" s="1"/>
  <c r="C27" i="103"/>
  <c r="C27" i="104" s="1"/>
  <c r="C28" i="103"/>
  <c r="C28" i="104" s="1"/>
  <c r="C29" i="103"/>
  <c r="C29" i="104" s="1"/>
  <c r="C30" i="103"/>
  <c r="C30" i="104" s="1"/>
  <c r="C31" i="103"/>
  <c r="C31" i="104" s="1"/>
  <c r="C32" i="103"/>
  <c r="C32" i="104" s="1"/>
  <c r="C33" i="103"/>
  <c r="C33" i="104" s="1"/>
  <c r="C34" i="103"/>
  <c r="C34" i="104" s="1"/>
  <c r="C35" i="103"/>
  <c r="C35" i="104" s="1"/>
  <c r="C36" i="103"/>
  <c r="C36" i="104" s="1"/>
  <c r="C37" i="103"/>
  <c r="C37" i="104" s="1"/>
  <c r="C38" i="103"/>
  <c r="C38" i="104" s="1"/>
  <c r="C39" i="103"/>
  <c r="C39" i="104" s="1"/>
  <c r="C40" i="103"/>
  <c r="C40" i="104" s="1"/>
  <c r="C41" i="103"/>
  <c r="C41" i="104" s="1"/>
  <c r="C42" i="103"/>
  <c r="C42" i="104" s="1"/>
  <c r="C43" i="103"/>
  <c r="C43" i="104" s="1"/>
  <c r="C44" i="103"/>
  <c r="C44" i="104" s="1"/>
  <c r="C45" i="103"/>
  <c r="C45" i="104" s="1"/>
  <c r="C46" i="103"/>
  <c r="C46" i="104" s="1"/>
  <c r="C47" i="103"/>
  <c r="C47" i="104" s="1"/>
  <c r="C48" i="103"/>
  <c r="C48" i="104" s="1"/>
  <c r="C49" i="103"/>
  <c r="C49" i="104" s="1"/>
  <c r="C50" i="103"/>
  <c r="C50" i="104" s="1"/>
  <c r="C51" i="103"/>
  <c r="C51" i="104" s="1"/>
  <c r="C52" i="104"/>
  <c r="C53" i="103"/>
  <c r="C53" i="104" s="1"/>
  <c r="C54" i="103"/>
  <c r="C54" i="104" s="1"/>
  <c r="C55" i="103"/>
  <c r="C55" i="104" s="1"/>
  <c r="C56" i="103"/>
  <c r="C56" i="104" s="1"/>
  <c r="C57" i="103"/>
  <c r="C57" i="104" s="1"/>
  <c r="E57" i="104" s="1"/>
  <c r="C58" i="103"/>
  <c r="C58" i="104" s="1"/>
  <c r="E58" i="104" s="1"/>
  <c r="C59" i="103"/>
  <c r="C59" i="104" s="1"/>
  <c r="E59" i="104" s="1"/>
  <c r="C60" i="103"/>
  <c r="C60" i="104" s="1"/>
  <c r="E60" i="104" s="1"/>
  <c r="C61" i="103"/>
  <c r="C61" i="104" s="1"/>
  <c r="E61" i="104" s="1"/>
  <c r="C62" i="103"/>
  <c r="C62" i="104" s="1"/>
  <c r="E62" i="104" s="1"/>
  <c r="C63" i="103"/>
  <c r="C63" i="104" s="1"/>
  <c r="E63" i="104" s="1"/>
  <c r="C64" i="103"/>
  <c r="C64" i="104" s="1"/>
  <c r="E64" i="104" s="1"/>
  <c r="C5" i="103"/>
  <c r="C78" i="103" l="1"/>
  <c r="D78" i="103"/>
  <c r="C5" i="104"/>
  <c r="C78" i="104" s="1"/>
  <c r="D66" i="123" l="1"/>
  <c r="C66" i="123"/>
  <c r="E36" i="136"/>
  <c r="E35" i="136"/>
  <c r="E32" i="136"/>
  <c r="E31" i="136"/>
  <c r="E30" i="136"/>
  <c r="E29" i="136"/>
  <c r="E28" i="136"/>
  <c r="E27" i="136"/>
  <c r="E26" i="136"/>
  <c r="E25" i="136"/>
  <c r="E24" i="136"/>
  <c r="E23" i="136"/>
  <c r="E22" i="136"/>
  <c r="E21" i="136"/>
  <c r="E20" i="136"/>
  <c r="E19" i="136"/>
  <c r="E18" i="136"/>
  <c r="E17" i="136"/>
  <c r="E16" i="136"/>
  <c r="E15" i="136"/>
  <c r="E14" i="136"/>
  <c r="E13" i="136"/>
  <c r="E12" i="136"/>
  <c r="E11" i="136"/>
  <c r="E10" i="136"/>
  <c r="E9" i="136"/>
  <c r="E8" i="136"/>
  <c r="E7" i="136"/>
  <c r="E6" i="136"/>
  <c r="E5" i="136"/>
  <c r="E7" i="124"/>
  <c r="E8" i="124"/>
  <c r="E9" i="124"/>
  <c r="E10" i="124"/>
  <c r="E11" i="124"/>
  <c r="E12" i="124"/>
  <c r="E13" i="124"/>
  <c r="E14" i="124"/>
  <c r="E15" i="124"/>
  <c r="E16" i="124"/>
  <c r="E17" i="124"/>
  <c r="E18" i="124"/>
  <c r="E19" i="124"/>
  <c r="E20" i="124"/>
  <c r="E21" i="124"/>
  <c r="E22" i="124"/>
  <c r="E23" i="124"/>
  <c r="E24" i="124"/>
  <c r="E25" i="124"/>
  <c r="E26" i="124"/>
  <c r="E5" i="124"/>
  <c r="E6" i="124"/>
  <c r="E66" i="123" l="1"/>
  <c r="E36" i="124"/>
  <c r="C66" i="128" l="1"/>
  <c r="H68" i="129"/>
  <c r="G68" i="129"/>
  <c r="F68" i="129"/>
  <c r="C68" i="129"/>
  <c r="L65" i="129" l="1"/>
  <c r="C66" i="113" l="1"/>
  <c r="D36" i="131" l="1"/>
  <c r="C36" i="131"/>
  <c r="E19" i="131"/>
  <c r="E36" i="131" l="1"/>
  <c r="E21" i="131"/>
  <c r="E24" i="131"/>
  <c r="E20" i="131"/>
  <c r="E10" i="131"/>
  <c r="E11" i="131"/>
  <c r="E35" i="131"/>
  <c r="E12" i="131"/>
  <c r="E18" i="131"/>
  <c r="E23" i="131"/>
  <c r="E5" i="131"/>
  <c r="E22" i="131"/>
  <c r="E8" i="131"/>
  <c r="E30" i="131"/>
  <c r="E13" i="131"/>
  <c r="E7" i="131"/>
  <c r="E17" i="131"/>
  <c r="E14" i="131"/>
  <c r="E9" i="131"/>
  <c r="K57" i="107" l="1"/>
  <c r="H57" i="107"/>
  <c r="E57" i="107"/>
  <c r="K56" i="107"/>
  <c r="H56" i="107"/>
  <c r="E56" i="107"/>
  <c r="K55" i="107"/>
  <c r="H55" i="107"/>
  <c r="E55" i="107"/>
  <c r="K54" i="107"/>
  <c r="H54" i="107"/>
  <c r="E54" i="107"/>
  <c r="K53" i="107"/>
  <c r="H53" i="107"/>
  <c r="E53" i="107"/>
  <c r="K52" i="107"/>
  <c r="H52" i="107"/>
  <c r="E52" i="107"/>
  <c r="K51" i="107"/>
  <c r="H51" i="107"/>
  <c r="E51" i="107"/>
  <c r="K50" i="107"/>
  <c r="H50" i="107"/>
  <c r="E50" i="107"/>
  <c r="K49" i="107"/>
  <c r="H49" i="107"/>
  <c r="E49" i="107"/>
  <c r="K48" i="107"/>
  <c r="H48" i="107"/>
  <c r="E48" i="107"/>
  <c r="K47" i="107"/>
  <c r="H47" i="107"/>
  <c r="E47" i="107"/>
  <c r="K46" i="107"/>
  <c r="H46" i="107"/>
  <c r="E46" i="107"/>
  <c r="K45" i="107"/>
  <c r="H45" i="107"/>
  <c r="E45" i="107"/>
  <c r="K44" i="107"/>
  <c r="H44" i="107"/>
  <c r="E44" i="107"/>
  <c r="K43" i="107"/>
  <c r="H43" i="107"/>
  <c r="E43" i="107"/>
  <c r="K42" i="107"/>
  <c r="H42" i="107"/>
  <c r="E42" i="107"/>
  <c r="K41" i="107"/>
  <c r="H41" i="107"/>
  <c r="E41" i="107"/>
  <c r="K40" i="107"/>
  <c r="H40" i="107"/>
  <c r="E40" i="107"/>
  <c r="K39" i="107"/>
  <c r="H39" i="107"/>
  <c r="E39" i="107"/>
  <c r="K38" i="107"/>
  <c r="H38" i="107"/>
  <c r="E38" i="107"/>
  <c r="K37" i="107"/>
  <c r="H37" i="107"/>
  <c r="E37" i="107"/>
  <c r="K36" i="107"/>
  <c r="H36" i="107"/>
  <c r="E36" i="107"/>
  <c r="K35" i="107"/>
  <c r="H35" i="107"/>
  <c r="E35" i="107"/>
  <c r="K34" i="107"/>
  <c r="H34" i="107"/>
  <c r="E34" i="107"/>
  <c r="K33" i="107"/>
  <c r="H33" i="107"/>
  <c r="E33" i="107"/>
  <c r="K32" i="107"/>
  <c r="H32" i="107"/>
  <c r="E32" i="107"/>
  <c r="K31" i="107"/>
  <c r="H31" i="107"/>
  <c r="E31" i="107"/>
  <c r="K30" i="107"/>
  <c r="H30" i="107"/>
  <c r="E30" i="107"/>
  <c r="K29" i="107"/>
  <c r="H29" i="107"/>
  <c r="E29" i="107"/>
  <c r="K28" i="107"/>
  <c r="H28" i="107"/>
  <c r="E28" i="107"/>
  <c r="K27" i="107"/>
  <c r="H27" i="107"/>
  <c r="E27" i="107"/>
  <c r="K26" i="107"/>
  <c r="H26" i="107"/>
  <c r="E26" i="107"/>
  <c r="K25" i="107"/>
  <c r="H25" i="107"/>
  <c r="E25" i="107"/>
  <c r="K24" i="107"/>
  <c r="H24" i="107"/>
  <c r="E24" i="107"/>
  <c r="K23" i="107"/>
  <c r="H23" i="107"/>
  <c r="E23" i="107"/>
  <c r="K22" i="107"/>
  <c r="H22" i="107"/>
  <c r="E22" i="107"/>
  <c r="K21" i="107"/>
  <c r="H21" i="107"/>
  <c r="E21" i="107"/>
  <c r="K20" i="107"/>
  <c r="H20" i="107"/>
  <c r="E20" i="107"/>
  <c r="K19" i="107"/>
  <c r="H19" i="107"/>
  <c r="E19" i="107"/>
  <c r="K18" i="107"/>
  <c r="H18" i="107"/>
  <c r="E18" i="107"/>
  <c r="K17" i="107"/>
  <c r="H17" i="107"/>
  <c r="E17" i="107"/>
  <c r="K16" i="107"/>
  <c r="H16" i="107"/>
  <c r="E16" i="107"/>
  <c r="K15" i="107"/>
  <c r="H15" i="107"/>
  <c r="E15" i="107"/>
  <c r="K14" i="107"/>
  <c r="H14" i="107"/>
  <c r="E14" i="107"/>
  <c r="K13" i="107"/>
  <c r="H13" i="107"/>
  <c r="E13" i="107"/>
  <c r="K12" i="107"/>
  <c r="H12" i="107"/>
  <c r="E12" i="107"/>
  <c r="K11" i="107"/>
  <c r="H11" i="107"/>
  <c r="K10" i="107"/>
  <c r="H10" i="107"/>
  <c r="K9" i="107"/>
  <c r="H9" i="107"/>
  <c r="K8" i="107"/>
  <c r="H8" i="107"/>
  <c r="K7" i="107"/>
  <c r="H7" i="107"/>
  <c r="K6" i="107"/>
  <c r="H6" i="107"/>
  <c r="F57" i="105"/>
  <c r="F56" i="105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F27" i="105"/>
  <c r="F26" i="105"/>
  <c r="F25" i="105"/>
  <c r="F24" i="105"/>
  <c r="F23" i="105"/>
  <c r="F22" i="105"/>
  <c r="F21" i="105"/>
  <c r="F20" i="105"/>
  <c r="F19" i="105"/>
  <c r="F18" i="105"/>
  <c r="F17" i="105"/>
  <c r="F16" i="105"/>
  <c r="F15" i="105"/>
  <c r="F14" i="105"/>
  <c r="F13" i="105"/>
  <c r="F12" i="105"/>
  <c r="F11" i="105"/>
  <c r="F10" i="105"/>
  <c r="F9" i="105"/>
  <c r="F8" i="105"/>
  <c r="F7" i="105"/>
  <c r="F6" i="105"/>
  <c r="E56" i="104"/>
  <c r="E55" i="104"/>
  <c r="E54" i="104"/>
  <c r="E53" i="104"/>
  <c r="E52" i="104"/>
  <c r="E51" i="104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E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5" i="104"/>
  <c r="E64" i="103"/>
  <c r="E63" i="103"/>
  <c r="E62" i="103"/>
  <c r="E61" i="103"/>
  <c r="E60" i="103"/>
  <c r="E59" i="103"/>
  <c r="E58" i="103"/>
  <c r="E57" i="103"/>
  <c r="E56" i="103"/>
  <c r="E55" i="103"/>
  <c r="E54" i="103"/>
  <c r="E53" i="103"/>
  <c r="E52" i="103"/>
  <c r="E51" i="103"/>
  <c r="E50" i="103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E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5" i="103"/>
  <c r="I68" i="129"/>
  <c r="J68" i="129"/>
  <c r="K68" i="129"/>
  <c r="H6" i="105" l="1"/>
  <c r="I6" i="105"/>
  <c r="G6" i="105"/>
  <c r="H8" i="105"/>
  <c r="G8" i="105"/>
  <c r="I8" i="105"/>
  <c r="I10" i="105"/>
  <c r="H10" i="105"/>
  <c r="G10" i="105"/>
  <c r="H12" i="105"/>
  <c r="G12" i="105"/>
  <c r="I12" i="105"/>
  <c r="I14" i="105"/>
  <c r="H14" i="105"/>
  <c r="G14" i="105"/>
  <c r="H16" i="105"/>
  <c r="G16" i="105"/>
  <c r="I16" i="105"/>
  <c r="I18" i="105"/>
  <c r="H18" i="105"/>
  <c r="G18" i="105"/>
  <c r="H20" i="105"/>
  <c r="G20" i="105"/>
  <c r="I20" i="105"/>
  <c r="I22" i="105"/>
  <c r="H22" i="105"/>
  <c r="G22" i="105"/>
  <c r="H24" i="105"/>
  <c r="G24" i="105"/>
  <c r="I24" i="105"/>
  <c r="I26" i="105"/>
  <c r="H26" i="105"/>
  <c r="G26" i="105"/>
  <c r="H28" i="105"/>
  <c r="G28" i="105"/>
  <c r="I28" i="105"/>
  <c r="I30" i="105"/>
  <c r="H30" i="105"/>
  <c r="G30" i="105"/>
  <c r="H32" i="105"/>
  <c r="G32" i="105"/>
  <c r="I32" i="105"/>
  <c r="I34" i="105"/>
  <c r="H34" i="105"/>
  <c r="G34" i="105"/>
  <c r="H36" i="105"/>
  <c r="G36" i="105"/>
  <c r="I36" i="105"/>
  <c r="I38" i="105"/>
  <c r="H38" i="105"/>
  <c r="G38" i="105"/>
  <c r="H40" i="105"/>
  <c r="G40" i="105"/>
  <c r="I40" i="105"/>
  <c r="I42" i="105"/>
  <c r="H42" i="105"/>
  <c r="G42" i="105"/>
  <c r="H44" i="105"/>
  <c r="G44" i="105"/>
  <c r="I44" i="105"/>
  <c r="I46" i="105"/>
  <c r="H46" i="105"/>
  <c r="G46" i="105"/>
  <c r="H48" i="105"/>
  <c r="G48" i="105"/>
  <c r="I48" i="105"/>
  <c r="I50" i="105"/>
  <c r="H50" i="105"/>
  <c r="G50" i="105"/>
  <c r="H52" i="105"/>
  <c r="I52" i="105"/>
  <c r="G52" i="105"/>
  <c r="G54" i="105"/>
  <c r="H54" i="105"/>
  <c r="I54" i="105"/>
  <c r="G56" i="105"/>
  <c r="H56" i="105"/>
  <c r="I56" i="105"/>
  <c r="G7" i="105"/>
  <c r="I7" i="105"/>
  <c r="H7" i="105"/>
  <c r="I9" i="105"/>
  <c r="H9" i="105"/>
  <c r="G9" i="105"/>
  <c r="G11" i="105"/>
  <c r="I11" i="105"/>
  <c r="H11" i="105"/>
  <c r="I13" i="105"/>
  <c r="H13" i="105"/>
  <c r="G13" i="105"/>
  <c r="G15" i="105"/>
  <c r="I15" i="105"/>
  <c r="H15" i="105"/>
  <c r="I17" i="105"/>
  <c r="H17" i="105"/>
  <c r="G17" i="105"/>
  <c r="G19" i="105"/>
  <c r="I19" i="105"/>
  <c r="H19" i="105"/>
  <c r="I21" i="105"/>
  <c r="H21" i="105"/>
  <c r="G21" i="105"/>
  <c r="G23" i="105"/>
  <c r="I23" i="105"/>
  <c r="H23" i="105"/>
  <c r="I25" i="105"/>
  <c r="H25" i="105"/>
  <c r="G25" i="105"/>
  <c r="G27" i="105"/>
  <c r="I27" i="105"/>
  <c r="H27" i="105"/>
  <c r="I29" i="105"/>
  <c r="H29" i="105"/>
  <c r="G29" i="105"/>
  <c r="G31" i="105"/>
  <c r="I31" i="105"/>
  <c r="H31" i="105"/>
  <c r="I33" i="105"/>
  <c r="H33" i="105"/>
  <c r="G33" i="105"/>
  <c r="G35" i="105"/>
  <c r="I35" i="105"/>
  <c r="H35" i="105"/>
  <c r="I37" i="105"/>
  <c r="H37" i="105"/>
  <c r="G37" i="105"/>
  <c r="G39" i="105"/>
  <c r="I39" i="105"/>
  <c r="H39" i="105"/>
  <c r="I41" i="105"/>
  <c r="H41" i="105"/>
  <c r="G41" i="105"/>
  <c r="G43" i="105"/>
  <c r="I43" i="105"/>
  <c r="H43" i="105"/>
  <c r="I45" i="105"/>
  <c r="H45" i="105"/>
  <c r="G45" i="105"/>
  <c r="G47" i="105"/>
  <c r="I47" i="105"/>
  <c r="H47" i="105"/>
  <c r="I49" i="105"/>
  <c r="H49" i="105"/>
  <c r="G49" i="105"/>
  <c r="H51" i="105"/>
  <c r="G51" i="105"/>
  <c r="I51" i="105"/>
  <c r="I53" i="105"/>
  <c r="H53" i="105"/>
  <c r="G53" i="105"/>
  <c r="G55" i="105"/>
  <c r="H55" i="105"/>
  <c r="I55" i="105"/>
  <c r="I57" i="105"/>
  <c r="H57" i="105"/>
  <c r="G57" i="105"/>
  <c r="F79" i="105"/>
  <c r="I79" i="105" s="1"/>
  <c r="L12" i="107"/>
  <c r="L8" i="129"/>
  <c r="L60" i="129"/>
  <c r="L56" i="129"/>
  <c r="L52" i="129"/>
  <c r="L62" i="129"/>
  <c r="L58" i="129"/>
  <c r="L7" i="129"/>
  <c r="L63" i="129"/>
  <c r="L61" i="129"/>
  <c r="L59" i="129"/>
  <c r="L57" i="129"/>
  <c r="L55" i="129"/>
  <c r="L53" i="129"/>
  <c r="L51" i="129"/>
  <c r="L49" i="129"/>
  <c r="L47" i="129"/>
  <c r="L45" i="129"/>
  <c r="L43" i="129"/>
  <c r="L41" i="129"/>
  <c r="L39" i="129"/>
  <c r="L37" i="129"/>
  <c r="L35" i="129"/>
  <c r="L33" i="129"/>
  <c r="L31" i="129"/>
  <c r="L29" i="129"/>
  <c r="L27" i="129"/>
  <c r="L25" i="129"/>
  <c r="L23" i="129"/>
  <c r="L21" i="129"/>
  <c r="L19" i="129"/>
  <c r="L17" i="129"/>
  <c r="L15" i="129"/>
  <c r="L13" i="129"/>
  <c r="L11" i="129"/>
  <c r="L9" i="129"/>
  <c r="L68" i="129"/>
  <c r="L54" i="129"/>
  <c r="L50" i="129"/>
  <c r="L48" i="129"/>
  <c r="L46" i="129"/>
  <c r="L44" i="129"/>
  <c r="L42" i="129"/>
  <c r="L40" i="129"/>
  <c r="L38" i="129"/>
  <c r="L36" i="129"/>
  <c r="L34" i="129"/>
  <c r="L32" i="129"/>
  <c r="L30" i="129"/>
  <c r="L28" i="129"/>
  <c r="L26" i="129"/>
  <c r="L24" i="129"/>
  <c r="L22" i="129"/>
  <c r="L20" i="129"/>
  <c r="L18" i="129"/>
  <c r="L16" i="129"/>
  <c r="L14" i="129"/>
  <c r="L12" i="129"/>
  <c r="L10" i="129"/>
  <c r="L64" i="129"/>
  <c r="L14" i="107"/>
  <c r="L16" i="107"/>
  <c r="L18" i="107"/>
  <c r="L20" i="107"/>
  <c r="L22" i="107"/>
  <c r="L24" i="107"/>
  <c r="L26" i="107"/>
  <c r="L28" i="107"/>
  <c r="L30" i="107"/>
  <c r="L32" i="107"/>
  <c r="L34" i="107"/>
  <c r="L36" i="107"/>
  <c r="L38" i="107"/>
  <c r="L40" i="107"/>
  <c r="L42" i="107"/>
  <c r="L44" i="107"/>
  <c r="L46" i="107"/>
  <c r="L48" i="107"/>
  <c r="L50" i="107"/>
  <c r="L52" i="107"/>
  <c r="L54" i="107"/>
  <c r="L56" i="107"/>
  <c r="C56" i="149" s="1"/>
  <c r="E56" i="149" s="1"/>
  <c r="H79" i="107"/>
  <c r="K79" i="107"/>
  <c r="L13" i="107"/>
  <c r="L15" i="107"/>
  <c r="L17" i="107"/>
  <c r="L19" i="107"/>
  <c r="L21" i="107"/>
  <c r="L23" i="107"/>
  <c r="L25" i="107"/>
  <c r="L27" i="107"/>
  <c r="L29" i="107"/>
  <c r="L31" i="107"/>
  <c r="L33" i="107"/>
  <c r="L35" i="107"/>
  <c r="L37" i="107"/>
  <c r="L39" i="107"/>
  <c r="L41" i="107"/>
  <c r="L43" i="107"/>
  <c r="L45" i="107"/>
  <c r="L47" i="107"/>
  <c r="L49" i="107"/>
  <c r="L51" i="107"/>
  <c r="L53" i="107"/>
  <c r="L55" i="107"/>
  <c r="C55" i="149" s="1"/>
  <c r="E55" i="149" s="1"/>
  <c r="L57" i="107"/>
  <c r="C57" i="149" s="1"/>
  <c r="E57" i="149" s="1"/>
  <c r="E78" i="103"/>
  <c r="C51" i="149" l="1"/>
  <c r="E51" i="149" s="1"/>
  <c r="C47" i="149"/>
  <c r="E47" i="149" s="1"/>
  <c r="C43" i="149"/>
  <c r="E43" i="149" s="1"/>
  <c r="C39" i="149"/>
  <c r="E39" i="149" s="1"/>
  <c r="C35" i="149"/>
  <c r="E35" i="149" s="1"/>
  <c r="C31" i="149"/>
  <c r="E31" i="149" s="1"/>
  <c r="C27" i="149"/>
  <c r="E27" i="149" s="1"/>
  <c r="C23" i="149"/>
  <c r="E23" i="149" s="1"/>
  <c r="C19" i="149"/>
  <c r="E19" i="149" s="1"/>
  <c r="C15" i="149"/>
  <c r="E15" i="149" s="1"/>
  <c r="C52" i="149"/>
  <c r="E52" i="149" s="1"/>
  <c r="C48" i="149"/>
  <c r="E48" i="149" s="1"/>
  <c r="C44" i="149"/>
  <c r="E44" i="149" s="1"/>
  <c r="C40" i="149"/>
  <c r="E40" i="149" s="1"/>
  <c r="C36" i="149"/>
  <c r="E36" i="149" s="1"/>
  <c r="C32" i="149"/>
  <c r="E32" i="149" s="1"/>
  <c r="C28" i="149"/>
  <c r="E28" i="149" s="1"/>
  <c r="C24" i="149"/>
  <c r="E24" i="149" s="1"/>
  <c r="C20" i="149"/>
  <c r="E20" i="149" s="1"/>
  <c r="C16" i="149"/>
  <c r="E16" i="149" s="1"/>
  <c r="C12" i="149"/>
  <c r="E12" i="149" s="1"/>
  <c r="C53" i="149"/>
  <c r="E53" i="149" s="1"/>
  <c r="C49" i="149"/>
  <c r="E49" i="149" s="1"/>
  <c r="C45" i="149"/>
  <c r="E45" i="149" s="1"/>
  <c r="C41" i="149"/>
  <c r="E41" i="149" s="1"/>
  <c r="C37" i="149"/>
  <c r="E37" i="149" s="1"/>
  <c r="C33" i="149"/>
  <c r="E33" i="149" s="1"/>
  <c r="C29" i="149"/>
  <c r="E29" i="149" s="1"/>
  <c r="C25" i="149"/>
  <c r="E25" i="149" s="1"/>
  <c r="C21" i="149"/>
  <c r="E21" i="149" s="1"/>
  <c r="C17" i="149"/>
  <c r="E17" i="149" s="1"/>
  <c r="C13" i="149"/>
  <c r="E13" i="149" s="1"/>
  <c r="C54" i="149"/>
  <c r="E54" i="149" s="1"/>
  <c r="C50" i="149"/>
  <c r="E50" i="149" s="1"/>
  <c r="C46" i="149"/>
  <c r="E46" i="149" s="1"/>
  <c r="C42" i="149"/>
  <c r="E42" i="149" s="1"/>
  <c r="C38" i="149"/>
  <c r="E38" i="149" s="1"/>
  <c r="C34" i="149"/>
  <c r="E34" i="149" s="1"/>
  <c r="C30" i="149"/>
  <c r="E30" i="149" s="1"/>
  <c r="C26" i="149"/>
  <c r="E26" i="149" s="1"/>
  <c r="C22" i="149"/>
  <c r="E22" i="149" s="1"/>
  <c r="C18" i="149"/>
  <c r="E18" i="149" s="1"/>
  <c r="C14" i="149"/>
  <c r="E14" i="149" s="1"/>
  <c r="J53" i="105"/>
  <c r="J21" i="105"/>
  <c r="J13" i="105"/>
  <c r="J29" i="105"/>
  <c r="J57" i="105"/>
  <c r="J45" i="105"/>
  <c r="J41" i="105"/>
  <c r="J37" i="105"/>
  <c r="J25" i="105"/>
  <c r="J9" i="105"/>
  <c r="J49" i="105"/>
  <c r="J33" i="105"/>
  <c r="J17" i="105"/>
  <c r="J55" i="105"/>
  <c r="J47" i="105"/>
  <c r="J39" i="105"/>
  <c r="J31" i="105"/>
  <c r="J23" i="105"/>
  <c r="J15" i="105"/>
  <c r="J7" i="105"/>
  <c r="J56" i="105"/>
  <c r="J54" i="105"/>
  <c r="J52" i="105"/>
  <c r="J50" i="105"/>
  <c r="J48" i="105"/>
  <c r="J46" i="105"/>
  <c r="J44" i="105"/>
  <c r="J42" i="105"/>
  <c r="J40" i="105"/>
  <c r="J38" i="105"/>
  <c r="J36" i="105"/>
  <c r="J34" i="105"/>
  <c r="J32" i="105"/>
  <c r="J30" i="105"/>
  <c r="J28" i="105"/>
  <c r="J26" i="105"/>
  <c r="J24" i="105"/>
  <c r="J22" i="105"/>
  <c r="J20" i="105"/>
  <c r="J18" i="105"/>
  <c r="J16" i="105"/>
  <c r="J14" i="105"/>
  <c r="J12" i="105"/>
  <c r="J10" i="105"/>
  <c r="J8" i="105"/>
  <c r="J6" i="105"/>
  <c r="J51" i="105"/>
  <c r="J43" i="105"/>
  <c r="J35" i="105"/>
  <c r="J27" i="105"/>
  <c r="J19" i="105"/>
  <c r="J11" i="105"/>
  <c r="H79" i="105"/>
  <c r="G79" i="105"/>
  <c r="J79" i="105" l="1"/>
  <c r="E51" i="106" l="1"/>
  <c r="D11" i="107" l="1"/>
  <c r="E11" i="107" s="1"/>
  <c r="L11" i="107" s="1"/>
  <c r="D10" i="107"/>
  <c r="E10" i="107" s="1"/>
  <c r="L10" i="107" s="1"/>
  <c r="D9" i="107"/>
  <c r="E9" i="107" s="1"/>
  <c r="L9" i="107" s="1"/>
  <c r="D8" i="107"/>
  <c r="E8" i="107" s="1"/>
  <c r="L8" i="107" s="1"/>
  <c r="D7" i="107"/>
  <c r="E7" i="107" s="1"/>
  <c r="L7" i="107" s="1"/>
  <c r="C7" i="149" l="1"/>
  <c r="E7" i="149" s="1"/>
  <c r="C8" i="149"/>
  <c r="E8" i="149" s="1"/>
  <c r="C10" i="149"/>
  <c r="E10" i="149" s="1"/>
  <c r="C9" i="149"/>
  <c r="E9" i="149" s="1"/>
  <c r="C11" i="149"/>
  <c r="E11" i="149" s="1"/>
  <c r="D7" i="104"/>
  <c r="E7" i="104" s="1"/>
  <c r="D9" i="104"/>
  <c r="E9" i="104" s="1"/>
  <c r="D6" i="104"/>
  <c r="D8" i="104"/>
  <c r="E8" i="104" s="1"/>
  <c r="D10" i="104"/>
  <c r="E10" i="104" s="1"/>
  <c r="D78" i="104" l="1"/>
  <c r="E78" i="104" s="1"/>
  <c r="E6" i="104"/>
  <c r="D6" i="107" l="1"/>
  <c r="D79" i="107" s="1"/>
  <c r="E79" i="107" l="1"/>
  <c r="L79" i="107" s="1"/>
  <c r="C79" i="149" s="1"/>
  <c r="E79" i="149" s="1"/>
  <c r="E6" i="107"/>
  <c r="L6" i="107" s="1"/>
  <c r="C6" i="149" s="1"/>
  <c r="E6" i="149" s="1"/>
  <c r="D11" i="108" l="1"/>
  <c r="D10" i="108" l="1"/>
  <c r="D9" i="108"/>
  <c r="D8" i="108"/>
  <c r="D7" i="108"/>
  <c r="D6" i="108"/>
  <c r="D79" i="108" l="1"/>
  <c r="D19" i="111" l="1"/>
  <c r="E6" i="111" l="1"/>
  <c r="E7" i="111"/>
  <c r="E8" i="111"/>
  <c r="E9" i="111"/>
  <c r="E10" i="111"/>
  <c r="E11" i="111"/>
  <c r="E12" i="111"/>
  <c r="E13" i="111"/>
  <c r="E14" i="111"/>
  <c r="E15" i="111"/>
  <c r="E16" i="111"/>
  <c r="E17" i="111"/>
  <c r="E5" i="111" l="1"/>
  <c r="C19" i="111"/>
  <c r="E19" i="111" s="1"/>
  <c r="D19" i="134" l="1"/>
  <c r="E6" i="134"/>
  <c r="E7" i="125"/>
  <c r="E8" i="125"/>
  <c r="E7" i="134"/>
  <c r="E9" i="125"/>
  <c r="E8" i="134"/>
  <c r="E10" i="125"/>
  <c r="E9" i="134"/>
  <c r="E10" i="134"/>
  <c r="E11" i="125"/>
  <c r="E11" i="134"/>
  <c r="E12" i="125"/>
  <c r="E12" i="134"/>
  <c r="E13" i="125"/>
  <c r="E13" i="134"/>
  <c r="E14" i="134"/>
  <c r="E15" i="125"/>
  <c r="E16" i="125"/>
  <c r="E15" i="134"/>
  <c r="E16" i="134"/>
  <c r="E17" i="125"/>
  <c r="E17" i="134"/>
  <c r="E18" i="125"/>
  <c r="E18" i="134"/>
  <c r="E19" i="125"/>
  <c r="E5" i="132"/>
  <c r="D20" i="125"/>
  <c r="E14" i="125"/>
  <c r="C11" i="132"/>
  <c r="E16" i="137" l="1"/>
  <c r="E28" i="137"/>
  <c r="E61" i="137"/>
  <c r="E11" i="137"/>
  <c r="E5" i="137"/>
  <c r="E40" i="137"/>
  <c r="E30" i="137"/>
  <c r="E5" i="134"/>
  <c r="C19" i="134"/>
  <c r="E19" i="134" s="1"/>
  <c r="E44" i="137"/>
  <c r="E23" i="137"/>
  <c r="E12" i="137"/>
  <c r="E39" i="137"/>
  <c r="E27" i="137"/>
  <c r="E48" i="137"/>
  <c r="E51" i="137"/>
  <c r="E22" i="137"/>
  <c r="E19" i="137"/>
  <c r="E20" i="137"/>
  <c r="E21" i="137"/>
  <c r="E50" i="137"/>
  <c r="E46" i="137"/>
  <c r="E18" i="137"/>
  <c r="E62" i="137"/>
  <c r="E47" i="137"/>
  <c r="E36" i="137"/>
  <c r="E33" i="137"/>
  <c r="E24" i="137"/>
  <c r="E25" i="137"/>
  <c r="E13" i="137"/>
  <c r="E32" i="137"/>
  <c r="E55" i="137"/>
  <c r="E14" i="137"/>
  <c r="E6" i="125"/>
  <c r="C20" i="125"/>
  <c r="E20" i="125" s="1"/>
  <c r="D11" i="132"/>
  <c r="E11" i="132" s="1"/>
  <c r="E6" i="137" l="1"/>
  <c r="E9" i="137"/>
  <c r="E26" i="137"/>
  <c r="E43" i="137"/>
  <c r="E15" i="137"/>
  <c r="E17" i="137"/>
  <c r="E60" i="137"/>
  <c r="E10" i="137"/>
  <c r="E29" i="137"/>
  <c r="E35" i="137"/>
  <c r="E52" i="137"/>
  <c r="E7" i="137"/>
  <c r="E34" i="137"/>
  <c r="E59" i="137"/>
  <c r="E37" i="137"/>
  <c r="E31" i="137"/>
  <c r="E42" i="137"/>
  <c r="E49" i="137"/>
  <c r="E57" i="137"/>
  <c r="E58" i="137"/>
  <c r="E45" i="137"/>
  <c r="E56" i="137"/>
  <c r="E41" i="137"/>
  <c r="E53" i="137"/>
  <c r="E38" i="137"/>
  <c r="E54" i="137"/>
  <c r="E4" i="137" l="1"/>
  <c r="E8" i="137"/>
  <c r="D65" i="137" l="1"/>
  <c r="E65" i="137" s="1"/>
  <c r="F79" i="144" l="1"/>
  <c r="N79" i="144" l="1"/>
  <c r="E68" i="106" l="1"/>
  <c r="E70" i="106"/>
  <c r="E71" i="106"/>
  <c r="E72" i="106"/>
  <c r="E73" i="106"/>
  <c r="E74" i="106"/>
  <c r="E75" i="106"/>
  <c r="E76" i="106"/>
  <c r="E77" i="106"/>
  <c r="E78" i="106"/>
  <c r="D68" i="106"/>
  <c r="D70" i="106"/>
  <c r="D71" i="106"/>
  <c r="D72" i="106"/>
  <c r="D73" i="106"/>
  <c r="F73" i="106" s="1"/>
  <c r="D74" i="106"/>
  <c r="D75" i="106"/>
  <c r="F75" i="106" s="1"/>
  <c r="D76" i="106"/>
  <c r="D77" i="106"/>
  <c r="F77" i="106" s="1"/>
  <c r="D78" i="106"/>
  <c r="C78" i="106"/>
  <c r="C76" i="106"/>
  <c r="F76" i="106" s="1"/>
  <c r="C74" i="106"/>
  <c r="C72" i="106"/>
  <c r="F72" i="106" s="1"/>
  <c r="C71" i="106"/>
  <c r="F71" i="106" s="1"/>
  <c r="C70" i="106"/>
  <c r="F70" i="106" s="1"/>
  <c r="C68" i="106"/>
  <c r="F68" i="106" s="1"/>
  <c r="F74" i="106" l="1"/>
  <c r="F78" i="106"/>
  <c r="E69" i="106"/>
  <c r="D69" i="106"/>
  <c r="C69" i="106"/>
  <c r="F69" i="106" l="1"/>
  <c r="E27" i="106"/>
  <c r="E67" i="106" l="1"/>
  <c r="D67" i="106"/>
  <c r="C67" i="106"/>
  <c r="F67" i="106" l="1"/>
  <c r="I33" i="146" l="1"/>
  <c r="E66" i="106"/>
  <c r="D66" i="106"/>
  <c r="C66" i="106"/>
  <c r="E65" i="106"/>
  <c r="D65" i="106"/>
  <c r="C65" i="106"/>
  <c r="C64" i="106"/>
  <c r="E63" i="106"/>
  <c r="C62" i="106"/>
  <c r="C61" i="106"/>
  <c r="C60" i="106"/>
  <c r="C59" i="106"/>
  <c r="C57" i="106"/>
  <c r="C56" i="106"/>
  <c r="C55" i="106"/>
  <c r="C53" i="106"/>
  <c r="D51" i="106"/>
  <c r="C50" i="106"/>
  <c r="D49" i="106"/>
  <c r="C48" i="106"/>
  <c r="C47" i="106"/>
  <c r="C45" i="106"/>
  <c r="C44" i="106"/>
  <c r="D42" i="106"/>
  <c r="C42" i="106"/>
  <c r="C41" i="106"/>
  <c r="D40" i="106"/>
  <c r="C40" i="106"/>
  <c r="C37" i="106"/>
  <c r="C36" i="106"/>
  <c r="C33" i="106"/>
  <c r="D27" i="106"/>
  <c r="C27" i="106"/>
  <c r="C26" i="106"/>
  <c r="D25" i="106"/>
  <c r="C22" i="106"/>
  <c r="D21" i="106"/>
  <c r="D18" i="106"/>
  <c r="C18" i="106"/>
  <c r="D17" i="106"/>
  <c r="D11" i="106"/>
  <c r="C9" i="106"/>
  <c r="D8" i="106"/>
  <c r="C8" i="106"/>
  <c r="E6" i="106"/>
  <c r="D6" i="106"/>
  <c r="C6" i="106"/>
  <c r="I65" i="146"/>
  <c r="K65" i="146" s="1"/>
  <c r="F65" i="146"/>
  <c r="H65" i="146" s="1"/>
  <c r="C65" i="146"/>
  <c r="E65" i="146" s="1"/>
  <c r="I64" i="146"/>
  <c r="K64" i="146" s="1"/>
  <c r="F64" i="146"/>
  <c r="H64" i="146" s="1"/>
  <c r="C64" i="146"/>
  <c r="E64" i="146" s="1"/>
  <c r="I63" i="146"/>
  <c r="K63" i="146" s="1"/>
  <c r="F63" i="146"/>
  <c r="H63" i="146" s="1"/>
  <c r="C63" i="146"/>
  <c r="E63" i="146" s="1"/>
  <c r="I62" i="146"/>
  <c r="K62" i="146" s="1"/>
  <c r="F62" i="146"/>
  <c r="H62" i="146" s="1"/>
  <c r="C62" i="146"/>
  <c r="E62" i="146" s="1"/>
  <c r="I61" i="146"/>
  <c r="K61" i="146" s="1"/>
  <c r="F61" i="146"/>
  <c r="H61" i="146" s="1"/>
  <c r="C61" i="146"/>
  <c r="E61" i="146" s="1"/>
  <c r="I60" i="146"/>
  <c r="K60" i="146" s="1"/>
  <c r="F60" i="146"/>
  <c r="H60" i="146" s="1"/>
  <c r="C60" i="146"/>
  <c r="E60" i="146" s="1"/>
  <c r="I59" i="146"/>
  <c r="K59" i="146" s="1"/>
  <c r="F59" i="146"/>
  <c r="H59" i="146" s="1"/>
  <c r="C59" i="146"/>
  <c r="E59" i="146" s="1"/>
  <c r="I58" i="146"/>
  <c r="K58" i="146" s="1"/>
  <c r="F58" i="146"/>
  <c r="H58" i="146" s="1"/>
  <c r="C58" i="146"/>
  <c r="E58" i="146" s="1"/>
  <c r="I57" i="146"/>
  <c r="K57" i="146" s="1"/>
  <c r="F57" i="146"/>
  <c r="H57" i="146" s="1"/>
  <c r="C57" i="146"/>
  <c r="E57" i="146" s="1"/>
  <c r="I56" i="146"/>
  <c r="K56" i="146" s="1"/>
  <c r="F56" i="146"/>
  <c r="H56" i="146" s="1"/>
  <c r="C56" i="146"/>
  <c r="E56" i="146" s="1"/>
  <c r="I55" i="146"/>
  <c r="F55" i="146"/>
  <c r="H55" i="146" s="1"/>
  <c r="C55" i="146"/>
  <c r="E55" i="146" s="1"/>
  <c r="I54" i="146"/>
  <c r="K54" i="146" s="1"/>
  <c r="F54" i="146"/>
  <c r="H54" i="146" s="1"/>
  <c r="C54" i="146"/>
  <c r="E54" i="146" s="1"/>
  <c r="I53" i="146"/>
  <c r="K53" i="146" s="1"/>
  <c r="F53" i="146"/>
  <c r="H53" i="146" s="1"/>
  <c r="C53" i="146"/>
  <c r="E53" i="146" s="1"/>
  <c r="I52" i="146"/>
  <c r="F52" i="146"/>
  <c r="H52" i="146" s="1"/>
  <c r="C52" i="146"/>
  <c r="E52" i="146" s="1"/>
  <c r="I51" i="146"/>
  <c r="K51" i="146" s="1"/>
  <c r="F51" i="146"/>
  <c r="H51" i="146" s="1"/>
  <c r="C51" i="146"/>
  <c r="E51" i="146" s="1"/>
  <c r="I50" i="146"/>
  <c r="K50" i="146" s="1"/>
  <c r="F50" i="146"/>
  <c r="H50" i="146" s="1"/>
  <c r="C50" i="146"/>
  <c r="E50" i="146" s="1"/>
  <c r="I49" i="146"/>
  <c r="K49" i="146" s="1"/>
  <c r="F49" i="146"/>
  <c r="H49" i="146" s="1"/>
  <c r="C49" i="146"/>
  <c r="E49" i="146" s="1"/>
  <c r="I48" i="146"/>
  <c r="K48" i="146" s="1"/>
  <c r="F48" i="146"/>
  <c r="H48" i="146" s="1"/>
  <c r="C48" i="146"/>
  <c r="E48" i="146" s="1"/>
  <c r="I47" i="146"/>
  <c r="K47" i="146" s="1"/>
  <c r="F47" i="146"/>
  <c r="H47" i="146" s="1"/>
  <c r="C47" i="146"/>
  <c r="E47" i="146" s="1"/>
  <c r="I46" i="146"/>
  <c r="K46" i="146" s="1"/>
  <c r="F46" i="146"/>
  <c r="H46" i="146" s="1"/>
  <c r="C46" i="146"/>
  <c r="E46" i="146" s="1"/>
  <c r="I45" i="146"/>
  <c r="K45" i="146" s="1"/>
  <c r="F45" i="146"/>
  <c r="H45" i="146" s="1"/>
  <c r="C45" i="146"/>
  <c r="E45" i="146" s="1"/>
  <c r="I44" i="146"/>
  <c r="K44" i="146" s="1"/>
  <c r="F44" i="146"/>
  <c r="H44" i="146" s="1"/>
  <c r="C44" i="146"/>
  <c r="E44" i="146" s="1"/>
  <c r="I43" i="146"/>
  <c r="K43" i="146" s="1"/>
  <c r="F43" i="146"/>
  <c r="H43" i="146" s="1"/>
  <c r="C43" i="146"/>
  <c r="E43" i="146" s="1"/>
  <c r="I42" i="146"/>
  <c r="K42" i="146" s="1"/>
  <c r="F42" i="146"/>
  <c r="H42" i="146" s="1"/>
  <c r="C42" i="146"/>
  <c r="E42" i="146" s="1"/>
  <c r="I41" i="146"/>
  <c r="K41" i="146" s="1"/>
  <c r="F41" i="146"/>
  <c r="H41" i="146" s="1"/>
  <c r="C41" i="146"/>
  <c r="E41" i="146" s="1"/>
  <c r="I40" i="146"/>
  <c r="K40" i="146" s="1"/>
  <c r="F40" i="146"/>
  <c r="H40" i="146" s="1"/>
  <c r="C40" i="146"/>
  <c r="E40" i="146" s="1"/>
  <c r="I39" i="146"/>
  <c r="K39" i="146" s="1"/>
  <c r="F39" i="146"/>
  <c r="H39" i="146" s="1"/>
  <c r="C39" i="146"/>
  <c r="E39" i="146" s="1"/>
  <c r="I38" i="146"/>
  <c r="K38" i="146" s="1"/>
  <c r="F38" i="146"/>
  <c r="H38" i="146" s="1"/>
  <c r="C38" i="146"/>
  <c r="E38" i="146" s="1"/>
  <c r="I37" i="146"/>
  <c r="K37" i="146" s="1"/>
  <c r="F37" i="146"/>
  <c r="H37" i="146" s="1"/>
  <c r="C37" i="146"/>
  <c r="E37" i="146" s="1"/>
  <c r="I36" i="146"/>
  <c r="K36" i="146" s="1"/>
  <c r="F36" i="146"/>
  <c r="H36" i="146" s="1"/>
  <c r="C36" i="146"/>
  <c r="E36" i="146" s="1"/>
  <c r="I35" i="146"/>
  <c r="K35" i="146" s="1"/>
  <c r="F35" i="146"/>
  <c r="H35" i="146" s="1"/>
  <c r="C35" i="146"/>
  <c r="E35" i="146" s="1"/>
  <c r="I34" i="146"/>
  <c r="K34" i="146" s="1"/>
  <c r="F34" i="146"/>
  <c r="H34" i="146" s="1"/>
  <c r="C34" i="146"/>
  <c r="E34" i="146" s="1"/>
  <c r="F33" i="146"/>
  <c r="H33" i="146" s="1"/>
  <c r="C33" i="146"/>
  <c r="E33" i="146" s="1"/>
  <c r="I32" i="146"/>
  <c r="K32" i="146" s="1"/>
  <c r="F32" i="146"/>
  <c r="H32" i="146" s="1"/>
  <c r="C32" i="146"/>
  <c r="E32" i="146" s="1"/>
  <c r="I31" i="146"/>
  <c r="K31" i="146" s="1"/>
  <c r="F31" i="146"/>
  <c r="H31" i="146" s="1"/>
  <c r="C31" i="146"/>
  <c r="E31" i="146" s="1"/>
  <c r="I30" i="146"/>
  <c r="K30" i="146" s="1"/>
  <c r="F30" i="146"/>
  <c r="H30" i="146" s="1"/>
  <c r="C30" i="146"/>
  <c r="E30" i="146" s="1"/>
  <c r="I29" i="146"/>
  <c r="K29" i="146" s="1"/>
  <c r="F29" i="146"/>
  <c r="H29" i="146" s="1"/>
  <c r="C29" i="146"/>
  <c r="E29" i="146" s="1"/>
  <c r="I28" i="146"/>
  <c r="K28" i="146" s="1"/>
  <c r="F28" i="146"/>
  <c r="H28" i="146" s="1"/>
  <c r="C28" i="146"/>
  <c r="E28" i="146" s="1"/>
  <c r="I27" i="146"/>
  <c r="K27" i="146" s="1"/>
  <c r="F27" i="146"/>
  <c r="H27" i="146" s="1"/>
  <c r="C27" i="146"/>
  <c r="E27" i="146" s="1"/>
  <c r="I26" i="146"/>
  <c r="K26" i="146" s="1"/>
  <c r="F26" i="146"/>
  <c r="H26" i="146" s="1"/>
  <c r="C26" i="146"/>
  <c r="E26" i="146" s="1"/>
  <c r="I25" i="146"/>
  <c r="K25" i="146" s="1"/>
  <c r="F25" i="146"/>
  <c r="H25" i="146" s="1"/>
  <c r="C25" i="146"/>
  <c r="E25" i="146" s="1"/>
  <c r="I24" i="146"/>
  <c r="K24" i="146" s="1"/>
  <c r="F24" i="146"/>
  <c r="H24" i="146" s="1"/>
  <c r="C24" i="146"/>
  <c r="E24" i="146" s="1"/>
  <c r="I23" i="146"/>
  <c r="K23" i="146" s="1"/>
  <c r="F23" i="146"/>
  <c r="H23" i="146" s="1"/>
  <c r="C23" i="146"/>
  <c r="E23" i="146" s="1"/>
  <c r="I22" i="146"/>
  <c r="K22" i="146" s="1"/>
  <c r="F22" i="146"/>
  <c r="H22" i="146" s="1"/>
  <c r="C22" i="146"/>
  <c r="E22" i="146" s="1"/>
  <c r="I21" i="146"/>
  <c r="K21" i="146" s="1"/>
  <c r="F21" i="146"/>
  <c r="H21" i="146" s="1"/>
  <c r="C21" i="146"/>
  <c r="E21" i="146" s="1"/>
  <c r="I20" i="146"/>
  <c r="K20" i="146" s="1"/>
  <c r="F20" i="146"/>
  <c r="H20" i="146" s="1"/>
  <c r="C20" i="146"/>
  <c r="E20" i="146" s="1"/>
  <c r="I19" i="146"/>
  <c r="K19" i="146" s="1"/>
  <c r="F19" i="146"/>
  <c r="H19" i="146" s="1"/>
  <c r="C19" i="146"/>
  <c r="E19" i="146" s="1"/>
  <c r="I18" i="146"/>
  <c r="K18" i="146" s="1"/>
  <c r="F18" i="146"/>
  <c r="C18" i="146"/>
  <c r="I17" i="146"/>
  <c r="K17" i="146" s="1"/>
  <c r="F17" i="146"/>
  <c r="H17" i="146" s="1"/>
  <c r="C17" i="146"/>
  <c r="E17" i="146" s="1"/>
  <c r="I16" i="146"/>
  <c r="K16" i="146" s="1"/>
  <c r="F16" i="146"/>
  <c r="H16" i="146" s="1"/>
  <c r="C16" i="146"/>
  <c r="E16" i="146" s="1"/>
  <c r="I15" i="146"/>
  <c r="K15" i="146" s="1"/>
  <c r="F15" i="146"/>
  <c r="H15" i="146" s="1"/>
  <c r="C15" i="146"/>
  <c r="E15" i="146" s="1"/>
  <c r="I14" i="146"/>
  <c r="K14" i="146" s="1"/>
  <c r="F14" i="146"/>
  <c r="H14" i="146" s="1"/>
  <c r="C14" i="146"/>
  <c r="E14" i="146" s="1"/>
  <c r="I13" i="146"/>
  <c r="K13" i="146" s="1"/>
  <c r="F13" i="146"/>
  <c r="H13" i="146" s="1"/>
  <c r="C13" i="146"/>
  <c r="E13" i="146" s="1"/>
  <c r="I12" i="146"/>
  <c r="K12" i="146" s="1"/>
  <c r="F12" i="146"/>
  <c r="H12" i="146" s="1"/>
  <c r="C12" i="146"/>
  <c r="E12" i="146" s="1"/>
  <c r="I11" i="146"/>
  <c r="K11" i="146" s="1"/>
  <c r="F11" i="146"/>
  <c r="H11" i="146" s="1"/>
  <c r="C11" i="146"/>
  <c r="E11" i="146" s="1"/>
  <c r="I10" i="146"/>
  <c r="K10" i="146" s="1"/>
  <c r="F10" i="146"/>
  <c r="H10" i="146" s="1"/>
  <c r="C10" i="146"/>
  <c r="E10" i="146" s="1"/>
  <c r="I9" i="146"/>
  <c r="K9" i="146" s="1"/>
  <c r="F9" i="146"/>
  <c r="H9" i="146" s="1"/>
  <c r="C9" i="146"/>
  <c r="E9" i="146" s="1"/>
  <c r="I8" i="146"/>
  <c r="K8" i="146" s="1"/>
  <c r="F8" i="146"/>
  <c r="H8" i="146" s="1"/>
  <c r="C8" i="146"/>
  <c r="E8" i="146" s="1"/>
  <c r="I7" i="146"/>
  <c r="K7" i="146" s="1"/>
  <c r="F7" i="146"/>
  <c r="H7" i="146" s="1"/>
  <c r="C7" i="146"/>
  <c r="E7" i="146" s="1"/>
  <c r="I6" i="146"/>
  <c r="K6" i="146" s="1"/>
  <c r="F6" i="146"/>
  <c r="H6" i="146" s="1"/>
  <c r="C6" i="146"/>
  <c r="E6" i="146" s="1"/>
  <c r="I78" i="108"/>
  <c r="K78" i="108" s="1"/>
  <c r="F78" i="108"/>
  <c r="H78" i="108" s="1"/>
  <c r="C78" i="108"/>
  <c r="E78" i="108" s="1"/>
  <c r="I77" i="108"/>
  <c r="K77" i="108" s="1"/>
  <c r="F77" i="108"/>
  <c r="H77" i="108" s="1"/>
  <c r="C77" i="108"/>
  <c r="E77" i="108" s="1"/>
  <c r="I76" i="108"/>
  <c r="K76" i="108" s="1"/>
  <c r="F76" i="108"/>
  <c r="H76" i="108" s="1"/>
  <c r="C76" i="108"/>
  <c r="E76" i="108" s="1"/>
  <c r="I75" i="108"/>
  <c r="K75" i="108" s="1"/>
  <c r="F75" i="108"/>
  <c r="H75" i="108" s="1"/>
  <c r="C75" i="108"/>
  <c r="E75" i="108" s="1"/>
  <c r="I74" i="108"/>
  <c r="K74" i="108" s="1"/>
  <c r="F74" i="108"/>
  <c r="H74" i="108" s="1"/>
  <c r="C74" i="108"/>
  <c r="E74" i="108" s="1"/>
  <c r="I73" i="108"/>
  <c r="K73" i="108" s="1"/>
  <c r="F73" i="108"/>
  <c r="H73" i="108" s="1"/>
  <c r="C73" i="108"/>
  <c r="E73" i="108" s="1"/>
  <c r="I72" i="108"/>
  <c r="K72" i="108" s="1"/>
  <c r="F72" i="108"/>
  <c r="H72" i="108" s="1"/>
  <c r="C72" i="108"/>
  <c r="E72" i="108" s="1"/>
  <c r="F71" i="108"/>
  <c r="H71" i="108" s="1"/>
  <c r="I70" i="108"/>
  <c r="K70" i="108" s="1"/>
  <c r="F70" i="108"/>
  <c r="H70" i="108" s="1"/>
  <c r="C70" i="108"/>
  <c r="E70" i="108" s="1"/>
  <c r="I69" i="108"/>
  <c r="K69" i="108" s="1"/>
  <c r="F69" i="108"/>
  <c r="H69" i="108" s="1"/>
  <c r="C69" i="108"/>
  <c r="E69" i="108" s="1"/>
  <c r="I68" i="108"/>
  <c r="K68" i="108" s="1"/>
  <c r="F68" i="108"/>
  <c r="H68" i="108" s="1"/>
  <c r="C68" i="108"/>
  <c r="E68" i="108" s="1"/>
  <c r="F67" i="108"/>
  <c r="H67" i="108" s="1"/>
  <c r="I66" i="108"/>
  <c r="K66" i="108" s="1"/>
  <c r="F66" i="108"/>
  <c r="H66" i="108" s="1"/>
  <c r="C66" i="108"/>
  <c r="E66" i="108" s="1"/>
  <c r="I65" i="108"/>
  <c r="K65" i="108" s="1"/>
  <c r="F65" i="108"/>
  <c r="H65" i="108" s="1"/>
  <c r="C65" i="108"/>
  <c r="E65" i="108" s="1"/>
  <c r="I64" i="108"/>
  <c r="K64" i="108" s="1"/>
  <c r="F64" i="108"/>
  <c r="H64" i="108" s="1"/>
  <c r="C64" i="108"/>
  <c r="E64" i="108" s="1"/>
  <c r="I63" i="108"/>
  <c r="K63" i="108" s="1"/>
  <c r="F63" i="108"/>
  <c r="H63" i="108" s="1"/>
  <c r="C63" i="108"/>
  <c r="E63" i="108" s="1"/>
  <c r="I62" i="108"/>
  <c r="K62" i="108" s="1"/>
  <c r="F62" i="108"/>
  <c r="H62" i="108" s="1"/>
  <c r="C62" i="108"/>
  <c r="E62" i="108" s="1"/>
  <c r="I61" i="108"/>
  <c r="K61" i="108" s="1"/>
  <c r="C61" i="108"/>
  <c r="E61" i="108" s="1"/>
  <c r="I60" i="108"/>
  <c r="K60" i="108" s="1"/>
  <c r="F60" i="108"/>
  <c r="H60" i="108" s="1"/>
  <c r="C60" i="108"/>
  <c r="E60" i="108" s="1"/>
  <c r="F59" i="108"/>
  <c r="H59" i="108" s="1"/>
  <c r="I58" i="108"/>
  <c r="K58" i="108" s="1"/>
  <c r="F58" i="108"/>
  <c r="H58" i="108" s="1"/>
  <c r="C58" i="108"/>
  <c r="E58" i="108" s="1"/>
  <c r="I57" i="108"/>
  <c r="K57" i="108" s="1"/>
  <c r="F57" i="108"/>
  <c r="H57" i="108" s="1"/>
  <c r="C57" i="108"/>
  <c r="E57" i="108" s="1"/>
  <c r="I56" i="108"/>
  <c r="K56" i="108" s="1"/>
  <c r="F56" i="108"/>
  <c r="H56" i="108" s="1"/>
  <c r="C56" i="108"/>
  <c r="E56" i="108" s="1"/>
  <c r="F55" i="108"/>
  <c r="H55" i="108" s="1"/>
  <c r="C55" i="108"/>
  <c r="E55" i="108" s="1"/>
  <c r="I54" i="108"/>
  <c r="K54" i="108" s="1"/>
  <c r="C54" i="108"/>
  <c r="E54" i="108" s="1"/>
  <c r="I53" i="108"/>
  <c r="K53" i="108" s="1"/>
  <c r="F53" i="108"/>
  <c r="H53" i="108" s="1"/>
  <c r="I52" i="108"/>
  <c r="K52" i="108" s="1"/>
  <c r="C52" i="108"/>
  <c r="E52" i="108" s="1"/>
  <c r="I51" i="108"/>
  <c r="K51" i="108" s="1"/>
  <c r="F51" i="108"/>
  <c r="H51" i="108" s="1"/>
  <c r="C51" i="108"/>
  <c r="E51" i="108" s="1"/>
  <c r="F50" i="108"/>
  <c r="H50" i="108" s="1"/>
  <c r="C50" i="108"/>
  <c r="E50" i="108" s="1"/>
  <c r="I49" i="108"/>
  <c r="K49" i="108" s="1"/>
  <c r="F49" i="108"/>
  <c r="H49" i="108" s="1"/>
  <c r="I48" i="108"/>
  <c r="K48" i="108" s="1"/>
  <c r="C48" i="108"/>
  <c r="E48" i="108" s="1"/>
  <c r="I47" i="108"/>
  <c r="K47" i="108" s="1"/>
  <c r="F47" i="108"/>
  <c r="H47" i="108" s="1"/>
  <c r="C47" i="108"/>
  <c r="E47" i="108" s="1"/>
  <c r="I46" i="108"/>
  <c r="K46" i="108" s="1"/>
  <c r="C46" i="108"/>
  <c r="E46" i="108" s="1"/>
  <c r="I45" i="108"/>
  <c r="K45" i="108" s="1"/>
  <c r="F45" i="108"/>
  <c r="H45" i="108" s="1"/>
  <c r="C45" i="108"/>
  <c r="E45" i="108" s="1"/>
  <c r="I44" i="108"/>
  <c r="K44" i="108" s="1"/>
  <c r="C44" i="108"/>
  <c r="E44" i="108" s="1"/>
  <c r="F43" i="108"/>
  <c r="H43" i="108" s="1"/>
  <c r="C43" i="108"/>
  <c r="E43" i="108" s="1"/>
  <c r="F42" i="108"/>
  <c r="H42" i="108" s="1"/>
  <c r="C42" i="108"/>
  <c r="E42" i="108" s="1"/>
  <c r="I41" i="108"/>
  <c r="K41" i="108" s="1"/>
  <c r="C41" i="108"/>
  <c r="E41" i="108" s="1"/>
  <c r="I40" i="108"/>
  <c r="K40" i="108" s="1"/>
  <c r="F40" i="108"/>
  <c r="H40" i="108" s="1"/>
  <c r="C40" i="108"/>
  <c r="E40" i="108" s="1"/>
  <c r="I39" i="108"/>
  <c r="K39" i="108" s="1"/>
  <c r="F39" i="108"/>
  <c r="H39" i="108" s="1"/>
  <c r="C39" i="108"/>
  <c r="E39" i="108" s="1"/>
  <c r="I38" i="108"/>
  <c r="K38" i="108" s="1"/>
  <c r="F38" i="108"/>
  <c r="H38" i="108" s="1"/>
  <c r="I37" i="108"/>
  <c r="K37" i="108" s="1"/>
  <c r="F37" i="108"/>
  <c r="H37" i="108" s="1"/>
  <c r="C37" i="108"/>
  <c r="E37" i="108" s="1"/>
  <c r="I36" i="108"/>
  <c r="K36" i="108" s="1"/>
  <c r="F36" i="108"/>
  <c r="H36" i="108" s="1"/>
  <c r="C36" i="108"/>
  <c r="E36" i="108" s="1"/>
  <c r="F35" i="108"/>
  <c r="H35" i="108" s="1"/>
  <c r="C35" i="108"/>
  <c r="E35" i="108" s="1"/>
  <c r="I34" i="108"/>
  <c r="K34" i="108" s="1"/>
  <c r="C34" i="108"/>
  <c r="E34" i="108" s="1"/>
  <c r="F33" i="108"/>
  <c r="H33" i="108" s="1"/>
  <c r="C33" i="108"/>
  <c r="E33" i="108" s="1"/>
  <c r="I32" i="108"/>
  <c r="K32" i="108" s="1"/>
  <c r="F32" i="108"/>
  <c r="H32" i="108" s="1"/>
  <c r="C32" i="108"/>
  <c r="E32" i="108" s="1"/>
  <c r="I31" i="108"/>
  <c r="K31" i="108" s="1"/>
  <c r="C31" i="108"/>
  <c r="E31" i="108" s="1"/>
  <c r="C30" i="108"/>
  <c r="E30" i="108" s="1"/>
  <c r="I29" i="108"/>
  <c r="K29" i="108" s="1"/>
  <c r="F29" i="108"/>
  <c r="H29" i="108" s="1"/>
  <c r="C29" i="108"/>
  <c r="E29" i="108" s="1"/>
  <c r="F28" i="108"/>
  <c r="H28" i="108" s="1"/>
  <c r="I27" i="108"/>
  <c r="K27" i="108" s="1"/>
  <c r="C27" i="108"/>
  <c r="E27" i="108" s="1"/>
  <c r="I26" i="108"/>
  <c r="K26" i="108" s="1"/>
  <c r="F26" i="108"/>
  <c r="H26" i="108" s="1"/>
  <c r="C26" i="108"/>
  <c r="E26" i="108" s="1"/>
  <c r="I25" i="108"/>
  <c r="K25" i="108" s="1"/>
  <c r="F25" i="108"/>
  <c r="H25" i="108" s="1"/>
  <c r="C25" i="108"/>
  <c r="E25" i="108" s="1"/>
  <c r="I24" i="108"/>
  <c r="K24" i="108" s="1"/>
  <c r="F24" i="108"/>
  <c r="H24" i="108" s="1"/>
  <c r="C24" i="108"/>
  <c r="E24" i="108" s="1"/>
  <c r="I23" i="108"/>
  <c r="K23" i="108" s="1"/>
  <c r="F23" i="108"/>
  <c r="H23" i="108" s="1"/>
  <c r="C23" i="108"/>
  <c r="E23" i="108" s="1"/>
  <c r="I22" i="108"/>
  <c r="K22" i="108" s="1"/>
  <c r="F22" i="108"/>
  <c r="H22" i="108" s="1"/>
  <c r="F21" i="108"/>
  <c r="H21" i="108" s="1"/>
  <c r="I20" i="108"/>
  <c r="K20" i="108" s="1"/>
  <c r="F19" i="108"/>
  <c r="H19" i="108" s="1"/>
  <c r="I18" i="108"/>
  <c r="K18" i="108" s="1"/>
  <c r="F18" i="108"/>
  <c r="H18" i="108" s="1"/>
  <c r="C18" i="108"/>
  <c r="E18" i="108" s="1"/>
  <c r="I17" i="108"/>
  <c r="K17" i="108" s="1"/>
  <c r="F17" i="108"/>
  <c r="H17" i="108" s="1"/>
  <c r="I16" i="108"/>
  <c r="K16" i="108" s="1"/>
  <c r="F16" i="108"/>
  <c r="H16" i="108" s="1"/>
  <c r="I15" i="108"/>
  <c r="K15" i="108" s="1"/>
  <c r="F15" i="108"/>
  <c r="H15" i="108" s="1"/>
  <c r="C15" i="108"/>
  <c r="E15" i="108" s="1"/>
  <c r="I14" i="108"/>
  <c r="K14" i="108" s="1"/>
  <c r="F14" i="108"/>
  <c r="H14" i="108" s="1"/>
  <c r="C14" i="108"/>
  <c r="E14" i="108" s="1"/>
  <c r="I13" i="108"/>
  <c r="K13" i="108" s="1"/>
  <c r="F13" i="108"/>
  <c r="H13" i="108" s="1"/>
  <c r="C13" i="108"/>
  <c r="E13" i="108" s="1"/>
  <c r="I12" i="108"/>
  <c r="K12" i="108" s="1"/>
  <c r="F12" i="108"/>
  <c r="H12" i="108" s="1"/>
  <c r="C12" i="108"/>
  <c r="E12" i="108" s="1"/>
  <c r="I11" i="108"/>
  <c r="K11" i="108" s="1"/>
  <c r="F11" i="108"/>
  <c r="H11" i="108" s="1"/>
  <c r="C11" i="108"/>
  <c r="E11" i="108" s="1"/>
  <c r="C10" i="108"/>
  <c r="E10" i="108" s="1"/>
  <c r="I9" i="108"/>
  <c r="K9" i="108" s="1"/>
  <c r="F9" i="108"/>
  <c r="H9" i="108" s="1"/>
  <c r="C9" i="108"/>
  <c r="E9" i="108" s="1"/>
  <c r="I8" i="108"/>
  <c r="K8" i="108" s="1"/>
  <c r="F8" i="108"/>
  <c r="H8" i="108" s="1"/>
  <c r="C8" i="108"/>
  <c r="E8" i="108" s="1"/>
  <c r="I7" i="108"/>
  <c r="K7" i="108" s="1"/>
  <c r="C7" i="108"/>
  <c r="E7" i="108" s="1"/>
  <c r="G18" i="146"/>
  <c r="G66" i="146" s="1"/>
  <c r="D18" i="146"/>
  <c r="D66" i="146" s="1"/>
  <c r="I71" i="108"/>
  <c r="K71" i="108" s="1"/>
  <c r="I67" i="108"/>
  <c r="K67" i="108" s="1"/>
  <c r="C67" i="108"/>
  <c r="E67" i="108" s="1"/>
  <c r="C71" i="108"/>
  <c r="E71" i="108" s="1"/>
  <c r="C22" i="108"/>
  <c r="E22" i="108" s="1"/>
  <c r="I42" i="108"/>
  <c r="K42" i="108" s="1"/>
  <c r="C38" i="108"/>
  <c r="E38" i="108" s="1"/>
  <c r="I28" i="108"/>
  <c r="K28" i="108" s="1"/>
  <c r="C20" i="108"/>
  <c r="E20" i="108" s="1"/>
  <c r="C16" i="108"/>
  <c r="E16" i="108" s="1"/>
  <c r="I10" i="108"/>
  <c r="K10" i="108" s="1"/>
  <c r="C6" i="108"/>
  <c r="E6" i="108" s="1"/>
  <c r="C28" i="108"/>
  <c r="E28" i="108" s="1"/>
  <c r="I30" i="108"/>
  <c r="K30" i="108" s="1"/>
  <c r="F52" i="108"/>
  <c r="H52" i="108" s="1"/>
  <c r="F48" i="108"/>
  <c r="H48" i="108" s="1"/>
  <c r="F46" i="108"/>
  <c r="H46" i="108" s="1"/>
  <c r="I43" i="108"/>
  <c r="K43" i="108" s="1"/>
  <c r="F30" i="108"/>
  <c r="H30" i="108" s="1"/>
  <c r="I19" i="108"/>
  <c r="K19" i="108" s="1"/>
  <c r="I59" i="108"/>
  <c r="K59" i="108" s="1"/>
  <c r="I55" i="108"/>
  <c r="K55" i="108" s="1"/>
  <c r="F41" i="108"/>
  <c r="H41" i="108" s="1"/>
  <c r="F34" i="108"/>
  <c r="H34" i="108" s="1"/>
  <c r="F31" i="108"/>
  <c r="H31" i="108" s="1"/>
  <c r="I33" i="108"/>
  <c r="K33" i="108" s="1"/>
  <c r="I21" i="108"/>
  <c r="K21" i="108" s="1"/>
  <c r="C21" i="108"/>
  <c r="E21" i="108" s="1"/>
  <c r="F27" i="108"/>
  <c r="H27" i="108" s="1"/>
  <c r="F61" i="108"/>
  <c r="H61" i="108" s="1"/>
  <c r="I35" i="108"/>
  <c r="K35" i="108" s="1"/>
  <c r="C49" i="108"/>
  <c r="E49" i="108" s="1"/>
  <c r="F7" i="108"/>
  <c r="H7" i="108" s="1"/>
  <c r="I50" i="108"/>
  <c r="K50" i="108" s="1"/>
  <c r="F54" i="108"/>
  <c r="H54" i="108" s="1"/>
  <c r="F44" i="108"/>
  <c r="H44" i="108" s="1"/>
  <c r="C59" i="108"/>
  <c r="E59" i="108" s="1"/>
  <c r="F10" i="108"/>
  <c r="H10" i="108" s="1"/>
  <c r="F20" i="108"/>
  <c r="H20" i="108" s="1"/>
  <c r="C53" i="108"/>
  <c r="E53" i="108" s="1"/>
  <c r="C17" i="108"/>
  <c r="E17" i="108" s="1"/>
  <c r="C19" i="108"/>
  <c r="E19" i="108" s="1"/>
  <c r="F6" i="108"/>
  <c r="H6" i="108" s="1"/>
  <c r="C39" i="106"/>
  <c r="H18" i="146" l="1"/>
  <c r="K52" i="146"/>
  <c r="L52" i="146" s="1"/>
  <c r="D52" i="150" s="1"/>
  <c r="E18" i="146"/>
  <c r="K55" i="146"/>
  <c r="L55" i="146" s="1"/>
  <c r="D55" i="150" s="1"/>
  <c r="K33" i="146"/>
  <c r="L33" i="146" s="1"/>
  <c r="D33" i="150" s="1"/>
  <c r="L38" i="108"/>
  <c r="C38" i="150" s="1"/>
  <c r="L19" i="108"/>
  <c r="C19" i="150" s="1"/>
  <c r="L53" i="108"/>
  <c r="C53" i="150" s="1"/>
  <c r="E53" i="150" s="1"/>
  <c r="L49" i="108"/>
  <c r="C49" i="150" s="1"/>
  <c r="E49" i="150" s="1"/>
  <c r="L21" i="108"/>
  <c r="C21" i="150" s="1"/>
  <c r="L16" i="108"/>
  <c r="C16" i="150" s="1"/>
  <c r="L8" i="108"/>
  <c r="C8" i="150" s="1"/>
  <c r="L12" i="108"/>
  <c r="C12" i="150" s="1"/>
  <c r="L14" i="108"/>
  <c r="C14" i="150" s="1"/>
  <c r="L15" i="108"/>
  <c r="C15" i="150" s="1"/>
  <c r="L36" i="108"/>
  <c r="C36" i="150" s="1"/>
  <c r="L62" i="108"/>
  <c r="C62" i="150" s="1"/>
  <c r="L64" i="108"/>
  <c r="C64" i="150" s="1"/>
  <c r="L66" i="108"/>
  <c r="C66" i="150" s="1"/>
  <c r="E66" i="150" s="1"/>
  <c r="L68" i="108"/>
  <c r="C68" i="150" s="1"/>
  <c r="E68" i="150" s="1"/>
  <c r="L70" i="108"/>
  <c r="C70" i="150" s="1"/>
  <c r="E70" i="150" s="1"/>
  <c r="L72" i="108"/>
  <c r="C72" i="150" s="1"/>
  <c r="E72" i="150" s="1"/>
  <c r="L73" i="108"/>
  <c r="C73" i="150" s="1"/>
  <c r="E73" i="150" s="1"/>
  <c r="L74" i="108"/>
  <c r="C74" i="150" s="1"/>
  <c r="E74" i="150" s="1"/>
  <c r="L75" i="108"/>
  <c r="C75" i="150" s="1"/>
  <c r="E75" i="150" s="1"/>
  <c r="L76" i="108"/>
  <c r="C76" i="150" s="1"/>
  <c r="E76" i="150" s="1"/>
  <c r="L7" i="146"/>
  <c r="D7" i="150" s="1"/>
  <c r="L11" i="146"/>
  <c r="D11" i="150" s="1"/>
  <c r="L12" i="146"/>
  <c r="D12" i="150" s="1"/>
  <c r="L13" i="146"/>
  <c r="D13" i="150" s="1"/>
  <c r="L14" i="146"/>
  <c r="D14" i="150" s="1"/>
  <c r="L15" i="146"/>
  <c r="D15" i="150" s="1"/>
  <c r="L16" i="146"/>
  <c r="D16" i="150" s="1"/>
  <c r="L17" i="146"/>
  <c r="D17" i="150" s="1"/>
  <c r="L19" i="146"/>
  <c r="D19" i="150" s="1"/>
  <c r="L21" i="146"/>
  <c r="D21" i="150" s="1"/>
  <c r="L23" i="146"/>
  <c r="D23" i="150" s="1"/>
  <c r="L24" i="146"/>
  <c r="D24" i="150" s="1"/>
  <c r="L25" i="146"/>
  <c r="D25" i="150" s="1"/>
  <c r="L29" i="146"/>
  <c r="D29" i="150" s="1"/>
  <c r="L30" i="146"/>
  <c r="D30" i="150" s="1"/>
  <c r="L36" i="146"/>
  <c r="D36" i="150" s="1"/>
  <c r="L37" i="146"/>
  <c r="D37" i="150" s="1"/>
  <c r="L38" i="146"/>
  <c r="D38" i="150" s="1"/>
  <c r="L39" i="146"/>
  <c r="D39" i="150" s="1"/>
  <c r="L40" i="146"/>
  <c r="D40" i="150" s="1"/>
  <c r="L44" i="146"/>
  <c r="D44" i="150" s="1"/>
  <c r="L45" i="146"/>
  <c r="D45" i="150" s="1"/>
  <c r="L46" i="146"/>
  <c r="D46" i="150" s="1"/>
  <c r="L50" i="146"/>
  <c r="D50" i="150" s="1"/>
  <c r="L54" i="146"/>
  <c r="D54" i="150" s="1"/>
  <c r="L56" i="146"/>
  <c r="D56" i="150" s="1"/>
  <c r="L58" i="146"/>
  <c r="D58" i="150" s="1"/>
  <c r="F66" i="106"/>
  <c r="L17" i="108"/>
  <c r="C17" i="150" s="1"/>
  <c r="L28" i="108"/>
  <c r="C28" i="150" s="1"/>
  <c r="L20" i="108"/>
  <c r="C20" i="150" s="1"/>
  <c r="L22" i="108"/>
  <c r="C22" i="150" s="1"/>
  <c r="L67" i="108"/>
  <c r="C67" i="150" s="1"/>
  <c r="E67" i="150" s="1"/>
  <c r="L23" i="108"/>
  <c r="C23" i="150" s="1"/>
  <c r="L24" i="108"/>
  <c r="C24" i="150" s="1"/>
  <c r="L25" i="108"/>
  <c r="C25" i="150" s="1"/>
  <c r="L32" i="108"/>
  <c r="C32" i="150" s="1"/>
  <c r="L40" i="108"/>
  <c r="C40" i="150" s="1"/>
  <c r="E40" i="150" s="1"/>
  <c r="L56" i="108"/>
  <c r="C56" i="150" s="1"/>
  <c r="L58" i="108"/>
  <c r="C58" i="150" s="1"/>
  <c r="L57" i="146"/>
  <c r="D57" i="150" s="1"/>
  <c r="L59" i="146"/>
  <c r="D59" i="150" s="1"/>
  <c r="L60" i="146"/>
  <c r="D60" i="150" s="1"/>
  <c r="L63" i="146"/>
  <c r="D63" i="150" s="1"/>
  <c r="L64" i="146"/>
  <c r="D64" i="150" s="1"/>
  <c r="L77" i="108"/>
  <c r="C77" i="150" s="1"/>
  <c r="E77" i="150" s="1"/>
  <c r="L78" i="108"/>
  <c r="C78" i="150" s="1"/>
  <c r="E78" i="150" s="1"/>
  <c r="C79" i="108"/>
  <c r="E79" i="108" s="1"/>
  <c r="C66" i="146"/>
  <c r="E66" i="146" s="1"/>
  <c r="I66" i="146"/>
  <c r="K66" i="146" s="1"/>
  <c r="C7" i="106"/>
  <c r="E7" i="106"/>
  <c r="E9" i="106"/>
  <c r="D10" i="106"/>
  <c r="C11" i="106"/>
  <c r="E11" i="106"/>
  <c r="D12" i="106"/>
  <c r="C13" i="106"/>
  <c r="E13" i="106"/>
  <c r="D14" i="106"/>
  <c r="C15" i="106"/>
  <c r="E15" i="106"/>
  <c r="D16" i="106"/>
  <c r="C17" i="106"/>
  <c r="E17" i="106"/>
  <c r="C19" i="106"/>
  <c r="E19" i="106"/>
  <c r="D20" i="106"/>
  <c r="C21" i="106"/>
  <c r="E21" i="106"/>
  <c r="D22" i="106"/>
  <c r="C23" i="106"/>
  <c r="E23" i="106"/>
  <c r="D24" i="106"/>
  <c r="C25" i="106"/>
  <c r="E25" i="106"/>
  <c r="D26" i="106"/>
  <c r="D28" i="106"/>
  <c r="C29" i="106"/>
  <c r="E29" i="106"/>
  <c r="D30" i="106"/>
  <c r="C31" i="106"/>
  <c r="E31" i="106"/>
  <c r="D32" i="106"/>
  <c r="E33" i="106"/>
  <c r="D34" i="106"/>
  <c r="C35" i="106"/>
  <c r="E35" i="106"/>
  <c r="D36" i="106"/>
  <c r="E37" i="106"/>
  <c r="D38" i="106"/>
  <c r="D39" i="106"/>
  <c r="E40" i="106"/>
  <c r="F40" i="106" s="1"/>
  <c r="D41" i="106"/>
  <c r="E42" i="106"/>
  <c r="F42" i="106" s="1"/>
  <c r="D43" i="106"/>
  <c r="E44" i="106"/>
  <c r="D45" i="106"/>
  <c r="C46" i="106"/>
  <c r="E46" i="106"/>
  <c r="D47" i="106"/>
  <c r="E48" i="106"/>
  <c r="E50" i="106"/>
  <c r="D52" i="106"/>
  <c r="E53" i="106"/>
  <c r="D54" i="106"/>
  <c r="E55" i="106"/>
  <c r="D56" i="106"/>
  <c r="E57" i="106"/>
  <c r="D58" i="106"/>
  <c r="E59" i="106"/>
  <c r="D60" i="106"/>
  <c r="E61" i="106"/>
  <c r="D62" i="106"/>
  <c r="C63" i="106"/>
  <c r="D64" i="106"/>
  <c r="L59" i="108"/>
  <c r="C59" i="150" s="1"/>
  <c r="L71" i="108"/>
  <c r="C71" i="150" s="1"/>
  <c r="E71" i="150" s="1"/>
  <c r="L7" i="108"/>
  <c r="C7" i="150" s="1"/>
  <c r="E7" i="150" s="1"/>
  <c r="L9" i="108"/>
  <c r="C9" i="150" s="1"/>
  <c r="L11" i="108"/>
  <c r="C11" i="150" s="1"/>
  <c r="L13" i="108"/>
  <c r="C13" i="150" s="1"/>
  <c r="L27" i="108"/>
  <c r="C27" i="150" s="1"/>
  <c r="L29" i="108"/>
  <c r="C29" i="150" s="1"/>
  <c r="L31" i="108"/>
  <c r="C31" i="150" s="1"/>
  <c r="E31" i="150" s="1"/>
  <c r="L33" i="108"/>
  <c r="C33" i="150" s="1"/>
  <c r="L35" i="108"/>
  <c r="C35" i="150" s="1"/>
  <c r="L37" i="108"/>
  <c r="C37" i="150" s="1"/>
  <c r="L39" i="108"/>
  <c r="C39" i="150" s="1"/>
  <c r="E39" i="150" s="1"/>
  <c r="L41" i="108"/>
  <c r="C41" i="150" s="1"/>
  <c r="L43" i="108"/>
  <c r="C43" i="150" s="1"/>
  <c r="L45" i="108"/>
  <c r="C45" i="150" s="1"/>
  <c r="L47" i="108"/>
  <c r="C47" i="150" s="1"/>
  <c r="L51" i="108"/>
  <c r="C51" i="150" s="1"/>
  <c r="L55" i="108"/>
  <c r="C55" i="150" s="1"/>
  <c r="L57" i="108"/>
  <c r="C57" i="150" s="1"/>
  <c r="L61" i="108"/>
  <c r="C61" i="150" s="1"/>
  <c r="E61" i="150" s="1"/>
  <c r="L63" i="108"/>
  <c r="C63" i="150" s="1"/>
  <c r="L65" i="108"/>
  <c r="C65" i="150" s="1"/>
  <c r="L69" i="108"/>
  <c r="C69" i="150" s="1"/>
  <c r="E69" i="150" s="1"/>
  <c r="L8" i="146"/>
  <c r="D8" i="150" s="1"/>
  <c r="L10" i="146"/>
  <c r="D10" i="150" s="1"/>
  <c r="L20" i="146"/>
  <c r="D20" i="150" s="1"/>
  <c r="L22" i="146"/>
  <c r="D22" i="150" s="1"/>
  <c r="L26" i="146"/>
  <c r="D26" i="150" s="1"/>
  <c r="L27" i="146"/>
  <c r="D27" i="150" s="1"/>
  <c r="L28" i="146"/>
  <c r="D28" i="150" s="1"/>
  <c r="L32" i="146"/>
  <c r="D32" i="150" s="1"/>
  <c r="L35" i="146"/>
  <c r="D35" i="150" s="1"/>
  <c r="L41" i="146"/>
  <c r="D41" i="150" s="1"/>
  <c r="L43" i="146"/>
  <c r="D43" i="150" s="1"/>
  <c r="L47" i="146"/>
  <c r="D47" i="150" s="1"/>
  <c r="L51" i="146"/>
  <c r="D51" i="150" s="1"/>
  <c r="L65" i="146"/>
  <c r="D65" i="150" s="1"/>
  <c r="F27" i="106"/>
  <c r="F65" i="106"/>
  <c r="F79" i="108"/>
  <c r="H79" i="108" s="1"/>
  <c r="F66" i="146"/>
  <c r="H66" i="146" s="1"/>
  <c r="F6" i="106"/>
  <c r="D7" i="106"/>
  <c r="E8" i="106"/>
  <c r="D9" i="106"/>
  <c r="C10" i="106"/>
  <c r="E10" i="106"/>
  <c r="C12" i="106"/>
  <c r="E12" i="106"/>
  <c r="D13" i="106"/>
  <c r="C14" i="106"/>
  <c r="E14" i="106"/>
  <c r="D15" i="106"/>
  <c r="C16" i="106"/>
  <c r="E16" i="106"/>
  <c r="E18" i="106"/>
  <c r="F18" i="106" s="1"/>
  <c r="D19" i="106"/>
  <c r="C20" i="106"/>
  <c r="E20" i="106"/>
  <c r="E22" i="106"/>
  <c r="D23" i="106"/>
  <c r="C24" i="106"/>
  <c r="E24" i="106"/>
  <c r="E26" i="106"/>
  <c r="C28" i="106"/>
  <c r="E28" i="106"/>
  <c r="D29" i="106"/>
  <c r="C30" i="106"/>
  <c r="E30" i="106"/>
  <c r="D31" i="106"/>
  <c r="C32" i="106"/>
  <c r="E32" i="106"/>
  <c r="D33" i="106"/>
  <c r="C34" i="106"/>
  <c r="E34" i="106"/>
  <c r="D35" i="106"/>
  <c r="E36" i="106"/>
  <c r="D37" i="106"/>
  <c r="C38" i="106"/>
  <c r="E38" i="106"/>
  <c r="E39" i="106"/>
  <c r="F39" i="106" s="1"/>
  <c r="E41" i="106"/>
  <c r="C43" i="106"/>
  <c r="E43" i="106"/>
  <c r="D44" i="106"/>
  <c r="E45" i="106"/>
  <c r="D46" i="106"/>
  <c r="E47" i="106"/>
  <c r="D48" i="106"/>
  <c r="F48" i="106" s="1"/>
  <c r="C49" i="106"/>
  <c r="E49" i="106"/>
  <c r="D50" i="106"/>
  <c r="C51" i="106"/>
  <c r="F51" i="106" s="1"/>
  <c r="C52" i="106"/>
  <c r="E52" i="106"/>
  <c r="D53" i="106"/>
  <c r="C54" i="106"/>
  <c r="E54" i="106"/>
  <c r="D55" i="106"/>
  <c r="E56" i="106"/>
  <c r="D57" i="106"/>
  <c r="C58" i="106"/>
  <c r="E58" i="106"/>
  <c r="D59" i="106"/>
  <c r="E60" i="106"/>
  <c r="D61" i="106"/>
  <c r="E62" i="106"/>
  <c r="D63" i="106"/>
  <c r="E64" i="106"/>
  <c r="F64" i="106" s="1"/>
  <c r="L10" i="108"/>
  <c r="C10" i="150" s="1"/>
  <c r="L18" i="108"/>
  <c r="C18" i="150" s="1"/>
  <c r="L26" i="108"/>
  <c r="C26" i="150" s="1"/>
  <c r="L30" i="108"/>
  <c r="C30" i="150" s="1"/>
  <c r="L34" i="108"/>
  <c r="C34" i="150" s="1"/>
  <c r="E34" i="150" s="1"/>
  <c r="L42" i="108"/>
  <c r="C42" i="150" s="1"/>
  <c r="E42" i="150" s="1"/>
  <c r="L44" i="108"/>
  <c r="C44" i="150" s="1"/>
  <c r="E44" i="150" s="1"/>
  <c r="L46" i="108"/>
  <c r="C46" i="150" s="1"/>
  <c r="L48" i="108"/>
  <c r="C48" i="150" s="1"/>
  <c r="L50" i="108"/>
  <c r="C50" i="150" s="1"/>
  <c r="L52" i="108"/>
  <c r="C52" i="150" s="1"/>
  <c r="L54" i="108"/>
  <c r="C54" i="150" s="1"/>
  <c r="L60" i="108"/>
  <c r="C60" i="150" s="1"/>
  <c r="E60" i="150" s="1"/>
  <c r="L9" i="146"/>
  <c r="D9" i="150" s="1"/>
  <c r="L48" i="146"/>
  <c r="D48" i="150" s="1"/>
  <c r="L62" i="146"/>
  <c r="D62" i="150" s="1"/>
  <c r="F8" i="106"/>
  <c r="I6" i="108"/>
  <c r="E54" i="150" l="1"/>
  <c r="E46" i="150"/>
  <c r="E30" i="150"/>
  <c r="L66" i="146"/>
  <c r="D79" i="150" s="1"/>
  <c r="E57" i="150"/>
  <c r="E37" i="150"/>
  <c r="E33" i="150"/>
  <c r="E25" i="150"/>
  <c r="E23" i="150"/>
  <c r="E52" i="150"/>
  <c r="E10" i="150"/>
  <c r="E55" i="150"/>
  <c r="E11" i="150"/>
  <c r="E59" i="150"/>
  <c r="E58" i="150"/>
  <c r="E65" i="150"/>
  <c r="E64" i="150"/>
  <c r="F47" i="106"/>
  <c r="E50" i="150"/>
  <c r="E26" i="150"/>
  <c r="F61" i="106"/>
  <c r="F59" i="106"/>
  <c r="F53" i="106"/>
  <c r="F50" i="106"/>
  <c r="F22" i="106"/>
  <c r="E63" i="150"/>
  <c r="E45" i="150"/>
  <c r="E29" i="150"/>
  <c r="E13" i="150"/>
  <c r="E56" i="150"/>
  <c r="E24" i="150"/>
  <c r="E17" i="150"/>
  <c r="E62" i="150"/>
  <c r="E48" i="150"/>
  <c r="E51" i="150"/>
  <c r="E41" i="150"/>
  <c r="E9" i="150"/>
  <c r="E32" i="150"/>
  <c r="E20" i="150"/>
  <c r="E15" i="150"/>
  <c r="E12" i="150"/>
  <c r="E16" i="150"/>
  <c r="E19" i="150"/>
  <c r="E47" i="150"/>
  <c r="E43" i="150"/>
  <c r="E35" i="150"/>
  <c r="E27" i="150"/>
  <c r="E22" i="150"/>
  <c r="E28" i="150"/>
  <c r="E36" i="150"/>
  <c r="E14" i="150"/>
  <c r="E8" i="150"/>
  <c r="E21" i="150"/>
  <c r="E38" i="150"/>
  <c r="L18" i="146"/>
  <c r="D18" i="150" s="1"/>
  <c r="E18" i="150" s="1"/>
  <c r="E79" i="106"/>
  <c r="F26" i="106"/>
  <c r="F57" i="106"/>
  <c r="F55" i="106"/>
  <c r="F44" i="106"/>
  <c r="F36" i="106"/>
  <c r="F33" i="106"/>
  <c r="F9" i="106"/>
  <c r="F60" i="106"/>
  <c r="F56" i="106"/>
  <c r="F45" i="106"/>
  <c r="F41" i="106"/>
  <c r="F62" i="106"/>
  <c r="F37" i="106"/>
  <c r="C79" i="106"/>
  <c r="D79" i="106"/>
  <c r="L6" i="146"/>
  <c r="D6" i="150" s="1"/>
  <c r="K6" i="108"/>
  <c r="L6" i="108" s="1"/>
  <c r="C6" i="150" s="1"/>
  <c r="I79" i="108"/>
  <c r="K79" i="108" s="1"/>
  <c r="L79" i="108" s="1"/>
  <c r="C79" i="150" s="1"/>
  <c r="E79" i="150" s="1"/>
  <c r="F58" i="106"/>
  <c r="F54" i="106"/>
  <c r="F52" i="106"/>
  <c r="F49" i="106"/>
  <c r="F43" i="106"/>
  <c r="F38" i="106"/>
  <c r="F34" i="106"/>
  <c r="F32" i="106"/>
  <c r="F30" i="106"/>
  <c r="F28" i="106"/>
  <c r="F24" i="106"/>
  <c r="F20" i="106"/>
  <c r="F16" i="106"/>
  <c r="F14" i="106"/>
  <c r="F12" i="106"/>
  <c r="F10" i="106"/>
  <c r="F63" i="106"/>
  <c r="F46" i="106"/>
  <c r="F35" i="106"/>
  <c r="F31" i="106"/>
  <c r="F29" i="106"/>
  <c r="F25" i="106"/>
  <c r="F23" i="106"/>
  <c r="F21" i="106"/>
  <c r="F19" i="106"/>
  <c r="F17" i="106"/>
  <c r="F15" i="106"/>
  <c r="F13" i="106"/>
  <c r="F11" i="106"/>
  <c r="F7" i="106"/>
  <c r="E6" i="150" l="1"/>
  <c r="F79" i="106"/>
  <c r="C27" i="126" l="1"/>
  <c r="C27" i="133" s="1"/>
  <c r="D65" i="126" l="1"/>
  <c r="C65" i="126"/>
  <c r="C65" i="133" s="1"/>
  <c r="D64" i="126"/>
  <c r="C64" i="126"/>
  <c r="C64" i="133" s="1"/>
  <c r="D63" i="126"/>
  <c r="C63" i="126"/>
  <c r="C63" i="133" s="1"/>
  <c r="D62" i="126"/>
  <c r="C62" i="126"/>
  <c r="C62" i="133" s="1"/>
  <c r="D61" i="126"/>
  <c r="C61" i="126"/>
  <c r="C61" i="133" s="1"/>
  <c r="D60" i="126"/>
  <c r="C60" i="126"/>
  <c r="C60" i="133" s="1"/>
  <c r="D59" i="126"/>
  <c r="C59" i="126"/>
  <c r="C59" i="133" s="1"/>
  <c r="D58" i="126"/>
  <c r="C58" i="126"/>
  <c r="C58" i="133" s="1"/>
  <c r="D57" i="126"/>
  <c r="C57" i="126"/>
  <c r="C57" i="133" s="1"/>
  <c r="D56" i="126"/>
  <c r="C56" i="126"/>
  <c r="C56" i="133" s="1"/>
  <c r="D55" i="126"/>
  <c r="C55" i="126"/>
  <c r="C55" i="133" s="1"/>
  <c r="D54" i="126"/>
  <c r="C54" i="126"/>
  <c r="C54" i="133" s="1"/>
  <c r="D53" i="126"/>
  <c r="C53" i="126"/>
  <c r="C53" i="133" s="1"/>
  <c r="D52" i="126"/>
  <c r="C52" i="126"/>
  <c r="C52" i="133" s="1"/>
  <c r="D51" i="126"/>
  <c r="C51" i="126"/>
  <c r="C51" i="133" s="1"/>
  <c r="D50" i="126"/>
  <c r="C50" i="126"/>
  <c r="C50" i="133" s="1"/>
  <c r="D49" i="126"/>
  <c r="C49" i="126"/>
  <c r="C49" i="133" s="1"/>
  <c r="D48" i="126"/>
  <c r="C48" i="126"/>
  <c r="C48" i="133" s="1"/>
  <c r="D47" i="126"/>
  <c r="C47" i="126"/>
  <c r="C47" i="133" s="1"/>
  <c r="D46" i="126"/>
  <c r="C46" i="126"/>
  <c r="C46" i="133" s="1"/>
  <c r="D45" i="126"/>
  <c r="C45" i="126"/>
  <c r="C45" i="133" s="1"/>
  <c r="D44" i="126"/>
  <c r="C44" i="126"/>
  <c r="C44" i="133" s="1"/>
  <c r="D43" i="126"/>
  <c r="C43" i="126"/>
  <c r="C43" i="133" s="1"/>
  <c r="D42" i="126"/>
  <c r="C42" i="126"/>
  <c r="C42" i="133" s="1"/>
  <c r="D41" i="126"/>
  <c r="C41" i="126"/>
  <c r="C41" i="133" s="1"/>
  <c r="D40" i="126"/>
  <c r="C40" i="126"/>
  <c r="C40" i="133" s="1"/>
  <c r="D39" i="126"/>
  <c r="C39" i="126"/>
  <c r="C39" i="133" s="1"/>
  <c r="D38" i="126"/>
  <c r="C38" i="126"/>
  <c r="C38" i="133" s="1"/>
  <c r="D37" i="126"/>
  <c r="C37" i="126"/>
  <c r="C37" i="133" s="1"/>
  <c r="D36" i="126"/>
  <c r="C36" i="126"/>
  <c r="C36" i="133" s="1"/>
  <c r="D35" i="126"/>
  <c r="C35" i="126"/>
  <c r="C35" i="133" s="1"/>
  <c r="D34" i="126"/>
  <c r="C34" i="126"/>
  <c r="C34" i="133" s="1"/>
  <c r="D33" i="126"/>
  <c r="C33" i="126"/>
  <c r="C33" i="133" s="1"/>
  <c r="D32" i="126"/>
  <c r="C32" i="126"/>
  <c r="C32" i="133" s="1"/>
  <c r="D31" i="126"/>
  <c r="C31" i="126"/>
  <c r="C31" i="133" s="1"/>
  <c r="D30" i="126"/>
  <c r="C30" i="126"/>
  <c r="C30" i="133" s="1"/>
  <c r="D29" i="126"/>
  <c r="C29" i="126"/>
  <c r="C29" i="133" s="1"/>
  <c r="D28" i="126"/>
  <c r="C28" i="126"/>
  <c r="C28" i="133" s="1"/>
  <c r="D26" i="126"/>
  <c r="C26" i="126"/>
  <c r="C26" i="133" s="1"/>
  <c r="D25" i="126"/>
  <c r="C25" i="126"/>
  <c r="C25" i="133" s="1"/>
  <c r="D24" i="126"/>
  <c r="C24" i="126"/>
  <c r="C24" i="133" s="1"/>
  <c r="D23" i="126"/>
  <c r="C23" i="126"/>
  <c r="C23" i="133" s="1"/>
  <c r="D22" i="126"/>
  <c r="C22" i="126"/>
  <c r="C22" i="133" s="1"/>
  <c r="D21" i="126"/>
  <c r="C21" i="126"/>
  <c r="C21" i="133" s="1"/>
  <c r="D20" i="126"/>
  <c r="C20" i="126"/>
  <c r="C20" i="133" s="1"/>
  <c r="D19" i="126"/>
  <c r="C19" i="126"/>
  <c r="C19" i="133" s="1"/>
  <c r="D18" i="126"/>
  <c r="C18" i="126"/>
  <c r="C18" i="133" s="1"/>
  <c r="D17" i="126"/>
  <c r="C17" i="126"/>
  <c r="C17" i="133" s="1"/>
  <c r="D16" i="126"/>
  <c r="C16" i="126"/>
  <c r="C16" i="133" s="1"/>
  <c r="D15" i="126"/>
  <c r="C15" i="126"/>
  <c r="C15" i="133" s="1"/>
  <c r="D14" i="126"/>
  <c r="C14" i="126"/>
  <c r="C14" i="133" s="1"/>
  <c r="D13" i="126"/>
  <c r="C13" i="126"/>
  <c r="C13" i="133" s="1"/>
  <c r="D12" i="126"/>
  <c r="C12" i="126"/>
  <c r="C12" i="133" s="1"/>
  <c r="D11" i="126"/>
  <c r="C11" i="126"/>
  <c r="C11" i="133" s="1"/>
  <c r="D10" i="126"/>
  <c r="C10" i="126"/>
  <c r="C10" i="133" s="1"/>
  <c r="D9" i="126"/>
  <c r="C9" i="126"/>
  <c r="C9" i="133" s="1"/>
  <c r="D8" i="126"/>
  <c r="C8" i="126"/>
  <c r="C8" i="133" s="1"/>
  <c r="D7" i="126"/>
  <c r="C7" i="126"/>
  <c r="C7" i="133" s="1"/>
  <c r="D6" i="126"/>
  <c r="C6" i="126"/>
  <c r="C6" i="133" s="1"/>
  <c r="D5" i="126"/>
  <c r="C5" i="126"/>
  <c r="D10" i="127"/>
  <c r="C10" i="127"/>
  <c r="D9" i="127"/>
  <c r="C9" i="127"/>
  <c r="D8" i="127"/>
  <c r="C8" i="127"/>
  <c r="D7" i="127"/>
  <c r="C7" i="127"/>
  <c r="D6" i="127"/>
  <c r="C6" i="127"/>
  <c r="D5" i="127"/>
  <c r="D11" i="127" s="1"/>
  <c r="C5" i="127"/>
  <c r="D65" i="110"/>
  <c r="C65" i="110"/>
  <c r="D64" i="110"/>
  <c r="C64" i="110"/>
  <c r="D63" i="110"/>
  <c r="C63" i="110"/>
  <c r="D62" i="110"/>
  <c r="C62" i="110"/>
  <c r="D61" i="110"/>
  <c r="D60" i="110"/>
  <c r="D59" i="110"/>
  <c r="D58" i="110"/>
  <c r="C58" i="110"/>
  <c r="D57" i="110"/>
  <c r="C57" i="110"/>
  <c r="D56" i="110"/>
  <c r="D55" i="110"/>
  <c r="C55" i="110"/>
  <c r="D54" i="110"/>
  <c r="C54" i="110"/>
  <c r="D53" i="110"/>
  <c r="C53" i="110"/>
  <c r="D52" i="110"/>
  <c r="C52" i="110"/>
  <c r="D51" i="110"/>
  <c r="C51" i="110"/>
  <c r="D50" i="110"/>
  <c r="D49" i="110"/>
  <c r="C49" i="110"/>
  <c r="D48" i="110"/>
  <c r="D47" i="110"/>
  <c r="C47" i="110"/>
  <c r="D46" i="110"/>
  <c r="C46" i="110"/>
  <c r="D45" i="110"/>
  <c r="C45" i="110"/>
  <c r="D44" i="110"/>
  <c r="C44" i="110"/>
  <c r="D43" i="110"/>
  <c r="C43" i="110"/>
  <c r="D42" i="110"/>
  <c r="D41" i="110"/>
  <c r="C41" i="110"/>
  <c r="D40" i="110"/>
  <c r="C40" i="110"/>
  <c r="D39" i="110"/>
  <c r="C39" i="110"/>
  <c r="D38" i="110"/>
  <c r="C38" i="110"/>
  <c r="D37" i="110"/>
  <c r="C37" i="110"/>
  <c r="D36" i="110"/>
  <c r="C36" i="110"/>
  <c r="D35" i="110"/>
  <c r="C35" i="110"/>
  <c r="D34" i="110"/>
  <c r="D33" i="110"/>
  <c r="C33" i="110"/>
  <c r="D32" i="110"/>
  <c r="C32" i="110"/>
  <c r="D31" i="110"/>
  <c r="C31" i="110"/>
  <c r="D30" i="110"/>
  <c r="C30" i="110"/>
  <c r="D29" i="110"/>
  <c r="C29" i="110"/>
  <c r="D28" i="110"/>
  <c r="C28" i="110"/>
  <c r="D27" i="110"/>
  <c r="C27" i="110"/>
  <c r="D26" i="110"/>
  <c r="C26" i="110"/>
  <c r="D25" i="110"/>
  <c r="C25" i="110"/>
  <c r="D24" i="110"/>
  <c r="C24" i="110"/>
  <c r="D23" i="110"/>
  <c r="C23" i="110"/>
  <c r="D22" i="110"/>
  <c r="C22" i="110"/>
  <c r="D21" i="110"/>
  <c r="D20" i="110"/>
  <c r="C20" i="110"/>
  <c r="D19" i="110"/>
  <c r="C19" i="110"/>
  <c r="D18" i="110"/>
  <c r="C18" i="110"/>
  <c r="D17" i="110"/>
  <c r="C17" i="110"/>
  <c r="D16" i="110"/>
  <c r="C16" i="110"/>
  <c r="D15" i="110"/>
  <c r="C15" i="110"/>
  <c r="D14" i="110"/>
  <c r="C14" i="110"/>
  <c r="D13" i="110"/>
  <c r="C13" i="110"/>
  <c r="D12" i="110"/>
  <c r="C12" i="110"/>
  <c r="D11" i="110"/>
  <c r="C11" i="110"/>
  <c r="D10" i="110"/>
  <c r="C10" i="110"/>
  <c r="D9" i="110"/>
  <c r="C9" i="110"/>
  <c r="D8" i="110"/>
  <c r="C8" i="110"/>
  <c r="D7" i="110"/>
  <c r="C7" i="110"/>
  <c r="D6" i="110"/>
  <c r="C6" i="110"/>
  <c r="D5" i="110"/>
  <c r="C5" i="110"/>
  <c r="D10" i="109"/>
  <c r="C10" i="109"/>
  <c r="D9" i="109"/>
  <c r="D8" i="109"/>
  <c r="C8" i="109"/>
  <c r="D7" i="109"/>
  <c r="C7" i="109"/>
  <c r="D6" i="109"/>
  <c r="C6" i="109"/>
  <c r="D5" i="109"/>
  <c r="C5" i="109"/>
  <c r="C34" i="130"/>
  <c r="C34" i="135" s="1"/>
  <c r="C59" i="130"/>
  <c r="C59" i="135" s="1"/>
  <c r="C24" i="130"/>
  <c r="C24" i="135" s="1"/>
  <c r="D56" i="112"/>
  <c r="D51" i="112"/>
  <c r="D30" i="112"/>
  <c r="D23" i="112"/>
  <c r="D6" i="112"/>
  <c r="D10" i="112"/>
  <c r="D11" i="112"/>
  <c r="D15" i="112"/>
  <c r="D18" i="112"/>
  <c r="D19" i="112"/>
  <c r="D22" i="112"/>
  <c r="D26" i="112"/>
  <c r="D27" i="112"/>
  <c r="D31" i="112"/>
  <c r="D34" i="112"/>
  <c r="D35" i="112"/>
  <c r="D38" i="112"/>
  <c r="D42" i="112"/>
  <c r="D45" i="112"/>
  <c r="D49" i="112"/>
  <c r="D50" i="112"/>
  <c r="D52" i="112"/>
  <c r="D55" i="112"/>
  <c r="D62" i="112"/>
  <c r="D63" i="112"/>
  <c r="D45" i="130"/>
  <c r="D62" i="130"/>
  <c r="D9" i="130"/>
  <c r="D42" i="130"/>
  <c r="D27" i="130"/>
  <c r="D14" i="112"/>
  <c r="D46" i="112"/>
  <c r="D7" i="112"/>
  <c r="D39" i="112"/>
  <c r="C28" i="112"/>
  <c r="C62" i="112"/>
  <c r="D5" i="112"/>
  <c r="D8" i="112"/>
  <c r="D9" i="112"/>
  <c r="D12" i="112"/>
  <c r="D13" i="112"/>
  <c r="D16" i="112"/>
  <c r="D17" i="112"/>
  <c r="D20" i="112"/>
  <c r="D21" i="112"/>
  <c r="D24" i="112"/>
  <c r="D25" i="112"/>
  <c r="D28" i="112"/>
  <c r="D29" i="112"/>
  <c r="D32" i="112"/>
  <c r="D33" i="112"/>
  <c r="D36" i="112"/>
  <c r="D37" i="112"/>
  <c r="D40" i="112"/>
  <c r="D41" i="112"/>
  <c r="D44" i="112"/>
  <c r="D47" i="112"/>
  <c r="D48" i="112"/>
  <c r="D53" i="112"/>
  <c r="D54" i="112"/>
  <c r="D57" i="112"/>
  <c r="D58" i="112"/>
  <c r="D59" i="112"/>
  <c r="D60" i="112"/>
  <c r="D61" i="112"/>
  <c r="D64" i="112"/>
  <c r="D65" i="112"/>
  <c r="D43" i="112"/>
  <c r="C14" i="112"/>
  <c r="C25" i="112"/>
  <c r="C33" i="112"/>
  <c r="C41" i="112"/>
  <c r="C49" i="112"/>
  <c r="C56" i="112"/>
  <c r="C47" i="112"/>
  <c r="D11" i="109" l="1"/>
  <c r="E28" i="126"/>
  <c r="E29" i="126"/>
  <c r="E30" i="126"/>
  <c r="E31" i="126"/>
  <c r="E32" i="126"/>
  <c r="E33" i="126"/>
  <c r="E34" i="126"/>
  <c r="E35" i="126"/>
  <c r="E36" i="126"/>
  <c r="E37" i="126"/>
  <c r="E38" i="126"/>
  <c r="E39" i="126"/>
  <c r="E40" i="126"/>
  <c r="E41" i="126"/>
  <c r="E42" i="126"/>
  <c r="E43" i="126"/>
  <c r="E44" i="126"/>
  <c r="E45" i="126"/>
  <c r="E46" i="126"/>
  <c r="E47" i="126"/>
  <c r="E48" i="126"/>
  <c r="E49" i="126"/>
  <c r="E50" i="126"/>
  <c r="E51" i="126"/>
  <c r="E52" i="126"/>
  <c r="E53" i="126"/>
  <c r="E54" i="126"/>
  <c r="E55" i="126"/>
  <c r="E56" i="126"/>
  <c r="E57" i="126"/>
  <c r="E58" i="126"/>
  <c r="E59" i="126"/>
  <c r="E60" i="126"/>
  <c r="E61" i="126"/>
  <c r="E62" i="126"/>
  <c r="E63" i="126"/>
  <c r="E64" i="126"/>
  <c r="E65" i="126"/>
  <c r="D66" i="110"/>
  <c r="E6" i="127"/>
  <c r="E7" i="127"/>
  <c r="E8" i="127"/>
  <c r="E9" i="127"/>
  <c r="E10" i="127"/>
  <c r="D47" i="135"/>
  <c r="E47" i="112"/>
  <c r="D56" i="135"/>
  <c r="E56" i="112"/>
  <c r="D41" i="135"/>
  <c r="E41" i="112"/>
  <c r="D25" i="135"/>
  <c r="E25" i="112"/>
  <c r="E62" i="112"/>
  <c r="D62" i="135"/>
  <c r="E5" i="109"/>
  <c r="C9" i="109"/>
  <c r="E9" i="109" s="1"/>
  <c r="D5" i="133"/>
  <c r="E5" i="110"/>
  <c r="D6" i="133"/>
  <c r="E6" i="133" s="1"/>
  <c r="E6" i="110"/>
  <c r="D7" i="133"/>
  <c r="E7" i="133" s="1"/>
  <c r="E7" i="110"/>
  <c r="D8" i="133"/>
  <c r="E8" i="133" s="1"/>
  <c r="E8" i="110"/>
  <c r="D9" i="133"/>
  <c r="E9" i="133" s="1"/>
  <c r="E9" i="110"/>
  <c r="D10" i="133"/>
  <c r="E10" i="110"/>
  <c r="D11" i="133"/>
  <c r="E11" i="133" s="1"/>
  <c r="E11" i="110"/>
  <c r="D12" i="133"/>
  <c r="E12" i="133" s="1"/>
  <c r="E12" i="110"/>
  <c r="D13" i="133"/>
  <c r="E13" i="133" s="1"/>
  <c r="E13" i="110"/>
  <c r="D14" i="133"/>
  <c r="E14" i="133" s="1"/>
  <c r="E14" i="110"/>
  <c r="D15" i="133"/>
  <c r="E15" i="133" s="1"/>
  <c r="E15" i="110"/>
  <c r="D16" i="133"/>
  <c r="E16" i="133" s="1"/>
  <c r="E16" i="110"/>
  <c r="D17" i="133"/>
  <c r="E17" i="133" s="1"/>
  <c r="E17" i="110"/>
  <c r="D18" i="133"/>
  <c r="E18" i="133" s="1"/>
  <c r="E18" i="110"/>
  <c r="D19" i="133"/>
  <c r="E19" i="133" s="1"/>
  <c r="E19" i="110"/>
  <c r="D20" i="133"/>
  <c r="E20" i="133" s="1"/>
  <c r="E20" i="110"/>
  <c r="C21" i="110"/>
  <c r="D22" i="133"/>
  <c r="E22" i="133" s="1"/>
  <c r="E22" i="110"/>
  <c r="D23" i="133"/>
  <c r="E23" i="133" s="1"/>
  <c r="E23" i="110"/>
  <c r="D24" i="133"/>
  <c r="E24" i="133" s="1"/>
  <c r="E24" i="110"/>
  <c r="D25" i="133"/>
  <c r="E25" i="133" s="1"/>
  <c r="E25" i="110"/>
  <c r="D26" i="133"/>
  <c r="E26" i="133" s="1"/>
  <c r="E26" i="110"/>
  <c r="D27" i="133"/>
  <c r="E27" i="133" s="1"/>
  <c r="E27" i="110"/>
  <c r="D28" i="133"/>
  <c r="E28" i="133" s="1"/>
  <c r="E28" i="110"/>
  <c r="D29" i="133"/>
  <c r="E29" i="133" s="1"/>
  <c r="E29" i="110"/>
  <c r="D30" i="133"/>
  <c r="E30" i="133" s="1"/>
  <c r="E30" i="110"/>
  <c r="D31" i="133"/>
  <c r="E31" i="133" s="1"/>
  <c r="E31" i="110"/>
  <c r="D32" i="133"/>
  <c r="E32" i="133" s="1"/>
  <c r="E32" i="110"/>
  <c r="D33" i="133"/>
  <c r="E33" i="133" s="1"/>
  <c r="E33" i="110"/>
  <c r="C34" i="110"/>
  <c r="D35" i="133"/>
  <c r="E35" i="133" s="1"/>
  <c r="E35" i="110"/>
  <c r="D36" i="133"/>
  <c r="E36" i="133" s="1"/>
  <c r="E36" i="110"/>
  <c r="D37" i="133"/>
  <c r="E37" i="133" s="1"/>
  <c r="E37" i="110"/>
  <c r="D38" i="133"/>
  <c r="E38" i="133" s="1"/>
  <c r="E38" i="110"/>
  <c r="D39" i="133"/>
  <c r="E39" i="133" s="1"/>
  <c r="E39" i="110"/>
  <c r="D40" i="133"/>
  <c r="E40" i="133" s="1"/>
  <c r="E40" i="110"/>
  <c r="D41" i="133"/>
  <c r="E41" i="133" s="1"/>
  <c r="E41" i="110"/>
  <c r="C42" i="110"/>
  <c r="D43" i="133"/>
  <c r="E43" i="133" s="1"/>
  <c r="E43" i="110"/>
  <c r="D44" i="133"/>
  <c r="E44" i="133" s="1"/>
  <c r="E44" i="110"/>
  <c r="D45" i="133"/>
  <c r="E45" i="133" s="1"/>
  <c r="E45" i="110"/>
  <c r="D46" i="133"/>
  <c r="E46" i="133" s="1"/>
  <c r="E46" i="110"/>
  <c r="D47" i="133"/>
  <c r="E47" i="133" s="1"/>
  <c r="E47" i="110"/>
  <c r="C48" i="110"/>
  <c r="D49" i="133"/>
  <c r="E49" i="133" s="1"/>
  <c r="E49" i="110"/>
  <c r="C50" i="110"/>
  <c r="D51" i="133"/>
  <c r="E51" i="133" s="1"/>
  <c r="E51" i="110"/>
  <c r="D52" i="133"/>
  <c r="E52" i="133" s="1"/>
  <c r="E52" i="110"/>
  <c r="D53" i="133"/>
  <c r="E53" i="133" s="1"/>
  <c r="E53" i="110"/>
  <c r="D54" i="133"/>
  <c r="E54" i="133" s="1"/>
  <c r="E54" i="110"/>
  <c r="D55" i="133"/>
  <c r="E55" i="133" s="1"/>
  <c r="E55" i="110"/>
  <c r="C56" i="110"/>
  <c r="D57" i="133"/>
  <c r="E57" i="133" s="1"/>
  <c r="E57" i="110"/>
  <c r="D58" i="133"/>
  <c r="E58" i="133" s="1"/>
  <c r="E58" i="110"/>
  <c r="C59" i="110"/>
  <c r="C60" i="110"/>
  <c r="C61" i="110"/>
  <c r="D62" i="133"/>
  <c r="E62" i="133" s="1"/>
  <c r="E62" i="110"/>
  <c r="D63" i="133"/>
  <c r="E63" i="133" s="1"/>
  <c r="E63" i="110"/>
  <c r="D64" i="133"/>
  <c r="E64" i="133" s="1"/>
  <c r="E64" i="110"/>
  <c r="E65" i="110"/>
  <c r="D65" i="133"/>
  <c r="E65" i="133" s="1"/>
  <c r="C11" i="127"/>
  <c r="E11" i="127" s="1"/>
  <c r="E5" i="127"/>
  <c r="C66" i="126"/>
  <c r="C5" i="133"/>
  <c r="D27" i="126"/>
  <c r="E27" i="126" s="1"/>
  <c r="E6" i="109"/>
  <c r="E7" i="109"/>
  <c r="E8" i="109"/>
  <c r="E10" i="109"/>
  <c r="E10" i="133"/>
  <c r="D49" i="135"/>
  <c r="E49" i="112"/>
  <c r="D33" i="135"/>
  <c r="E33" i="112"/>
  <c r="D14" i="135"/>
  <c r="E14" i="112"/>
  <c r="E28" i="112"/>
  <c r="D28" i="135"/>
  <c r="E5" i="126"/>
  <c r="D66" i="112"/>
  <c r="E6" i="126"/>
  <c r="E7" i="126"/>
  <c r="E8" i="126"/>
  <c r="E9" i="126"/>
  <c r="E10" i="126"/>
  <c r="E11" i="126"/>
  <c r="E12" i="126"/>
  <c r="E13" i="126"/>
  <c r="E14" i="126"/>
  <c r="E15" i="126"/>
  <c r="E16" i="126"/>
  <c r="E17" i="126"/>
  <c r="E18" i="126"/>
  <c r="E19" i="126"/>
  <c r="E20" i="126"/>
  <c r="E21" i="126"/>
  <c r="E22" i="126"/>
  <c r="E23" i="126"/>
  <c r="E24" i="126"/>
  <c r="E25" i="126"/>
  <c r="E26" i="126"/>
  <c r="C12" i="112"/>
  <c r="C15" i="112"/>
  <c r="C29" i="112"/>
  <c r="C31" i="112"/>
  <c r="C64" i="112"/>
  <c r="C41" i="130"/>
  <c r="C41" i="135" s="1"/>
  <c r="C50" i="130"/>
  <c r="C50" i="135" s="1"/>
  <c r="C8" i="130"/>
  <c r="C8" i="135" s="1"/>
  <c r="C17" i="130"/>
  <c r="C17" i="135" s="1"/>
  <c r="C52" i="112"/>
  <c r="C45" i="112"/>
  <c r="C37" i="112"/>
  <c r="C21" i="112"/>
  <c r="C6" i="112"/>
  <c r="C48" i="112"/>
  <c r="C23" i="112"/>
  <c r="D21" i="130"/>
  <c r="D26" i="130"/>
  <c r="D10" i="130"/>
  <c r="D20" i="130"/>
  <c r="D31" i="113"/>
  <c r="E31" i="113" s="1"/>
  <c r="D41" i="113"/>
  <c r="E41" i="113" s="1"/>
  <c r="D6" i="113"/>
  <c r="E6" i="113" s="1"/>
  <c r="D12" i="113"/>
  <c r="E12" i="113" s="1"/>
  <c r="C28" i="130"/>
  <c r="C29" i="130"/>
  <c r="C33" i="130"/>
  <c r="C37" i="130"/>
  <c r="C38" i="130"/>
  <c r="C42" i="130"/>
  <c r="C45" i="130"/>
  <c r="C46" i="130"/>
  <c r="C49" i="130"/>
  <c r="C51" i="130"/>
  <c r="C54" i="130"/>
  <c r="C55" i="130"/>
  <c r="C58" i="130"/>
  <c r="C62" i="130"/>
  <c r="C63" i="130"/>
  <c r="C64" i="130"/>
  <c r="C65" i="130"/>
  <c r="C10" i="112"/>
  <c r="C39" i="112"/>
  <c r="C9" i="130"/>
  <c r="C16" i="130"/>
  <c r="C25" i="130"/>
  <c r="D60" i="130"/>
  <c r="D61" i="130"/>
  <c r="D65" i="130"/>
  <c r="D7" i="130"/>
  <c r="D8" i="130"/>
  <c r="D12" i="130"/>
  <c r="D13" i="130"/>
  <c r="D14" i="130"/>
  <c r="D15" i="130"/>
  <c r="D16" i="130"/>
  <c r="D18" i="130"/>
  <c r="D19" i="130"/>
  <c r="D23" i="130"/>
  <c r="D24" i="130"/>
  <c r="E24" i="130" s="1"/>
  <c r="D25" i="130"/>
  <c r="D44" i="130"/>
  <c r="D57" i="130"/>
  <c r="C5" i="112"/>
  <c r="C9" i="112"/>
  <c r="C11" i="112"/>
  <c r="C27" i="112"/>
  <c r="C32" i="112"/>
  <c r="C35" i="112"/>
  <c r="C43" i="112"/>
  <c r="C44" i="112"/>
  <c r="C50" i="112"/>
  <c r="C53" i="112"/>
  <c r="C58" i="112"/>
  <c r="C60" i="112"/>
  <c r="D63" i="130"/>
  <c r="D5" i="130"/>
  <c r="D6" i="130"/>
  <c r="D11" i="130"/>
  <c r="D17" i="130"/>
  <c r="D30" i="130"/>
  <c r="D41" i="130"/>
  <c r="E41" i="130" s="1"/>
  <c r="D54" i="130"/>
  <c r="D58" i="130"/>
  <c r="C5" i="130"/>
  <c r="C12" i="130"/>
  <c r="C13" i="130"/>
  <c r="C20" i="130"/>
  <c r="C21" i="130"/>
  <c r="D28" i="130"/>
  <c r="D31" i="130"/>
  <c r="D32" i="130"/>
  <c r="D33" i="130"/>
  <c r="D35" i="130"/>
  <c r="D36" i="130"/>
  <c r="D37" i="130"/>
  <c r="D38" i="130"/>
  <c r="D39" i="130"/>
  <c r="D40" i="130"/>
  <c r="D43" i="130"/>
  <c r="D47" i="130"/>
  <c r="D48" i="130"/>
  <c r="D50" i="130"/>
  <c r="E50" i="130" s="1"/>
  <c r="D51" i="130"/>
  <c r="D52" i="130"/>
  <c r="D55" i="130"/>
  <c r="D56" i="130"/>
  <c r="D59" i="130"/>
  <c r="E59" i="130" s="1"/>
  <c r="C59" i="112"/>
  <c r="C63" i="112"/>
  <c r="C55" i="112"/>
  <c r="C51" i="112"/>
  <c r="C46" i="112"/>
  <c r="C42" i="112"/>
  <c r="C38" i="112"/>
  <c r="C34" i="112"/>
  <c r="C30" i="112"/>
  <c r="C26" i="112"/>
  <c r="C18" i="112"/>
  <c r="C54" i="112"/>
  <c r="C36" i="112"/>
  <c r="C20" i="112"/>
  <c r="D46" i="130"/>
  <c r="D34" i="130"/>
  <c r="E34" i="130" s="1"/>
  <c r="D53" i="130"/>
  <c r="D29" i="130"/>
  <c r="D22" i="130"/>
  <c r="D49" i="130"/>
  <c r="D62" i="113"/>
  <c r="E62" i="113" s="1"/>
  <c r="C61" i="112"/>
  <c r="D25" i="113"/>
  <c r="E25" i="113" s="1"/>
  <c r="D51" i="113"/>
  <c r="E51" i="113" s="1"/>
  <c r="C6" i="130"/>
  <c r="C7" i="130"/>
  <c r="C10" i="130"/>
  <c r="C11" i="130"/>
  <c r="C14" i="130"/>
  <c r="C15" i="130"/>
  <c r="C18" i="130"/>
  <c r="C19" i="130"/>
  <c r="C22" i="130"/>
  <c r="C23" i="130"/>
  <c r="C26" i="130"/>
  <c r="C27" i="130"/>
  <c r="C30" i="130"/>
  <c r="C31" i="130"/>
  <c r="C32" i="130"/>
  <c r="C35" i="130"/>
  <c r="C36" i="130"/>
  <c r="C39" i="130"/>
  <c r="C40" i="130"/>
  <c r="C43" i="130"/>
  <c r="C44" i="130"/>
  <c r="C47" i="130"/>
  <c r="C48" i="130"/>
  <c r="C53" i="130"/>
  <c r="C56" i="130"/>
  <c r="C57" i="130"/>
  <c r="C60" i="130"/>
  <c r="C61" i="130"/>
  <c r="C52" i="130"/>
  <c r="D34" i="113"/>
  <c r="E34" i="113" s="1"/>
  <c r="D37" i="113"/>
  <c r="E37" i="113" s="1"/>
  <c r="D33" i="128"/>
  <c r="E33" i="128" s="1"/>
  <c r="D21" i="113"/>
  <c r="E21" i="113" s="1"/>
  <c r="D48" i="113"/>
  <c r="E48" i="113" s="1"/>
  <c r="D20" i="113"/>
  <c r="E20" i="113" s="1"/>
  <c r="D23" i="113"/>
  <c r="E23" i="113" s="1"/>
  <c r="D6" i="128"/>
  <c r="E6" i="128" s="1"/>
  <c r="C57" i="112"/>
  <c r="D64" i="129"/>
  <c r="E64" i="129" s="1"/>
  <c r="D8" i="129"/>
  <c r="E8" i="129" s="1"/>
  <c r="D14" i="128"/>
  <c r="E14" i="128" s="1"/>
  <c r="D52" i="113"/>
  <c r="E52" i="113" s="1"/>
  <c r="D49" i="113"/>
  <c r="E49" i="113" s="1"/>
  <c r="D29" i="113"/>
  <c r="E29" i="113" s="1"/>
  <c r="D28" i="113"/>
  <c r="E28" i="113" s="1"/>
  <c r="D15" i="128"/>
  <c r="E15" i="128" s="1"/>
  <c r="D63" i="113"/>
  <c r="E63" i="113" s="1"/>
  <c r="D45" i="113"/>
  <c r="E45" i="113" s="1"/>
  <c r="C8" i="112"/>
  <c r="D47" i="113"/>
  <c r="E47" i="113" s="1"/>
  <c r="D31" i="128"/>
  <c r="E31" i="128" s="1"/>
  <c r="D66" i="126" l="1"/>
  <c r="E66" i="126" s="1"/>
  <c r="E17" i="130"/>
  <c r="E8" i="130"/>
  <c r="E8" i="112"/>
  <c r="D8" i="135"/>
  <c r="E8" i="135" s="1"/>
  <c r="E60" i="130"/>
  <c r="C60" i="135"/>
  <c r="E56" i="130"/>
  <c r="C56" i="135"/>
  <c r="E56" i="135" s="1"/>
  <c r="E48" i="130"/>
  <c r="C48" i="135"/>
  <c r="E44" i="130"/>
  <c r="C44" i="135"/>
  <c r="E40" i="130"/>
  <c r="C40" i="135"/>
  <c r="E36" i="130"/>
  <c r="C36" i="135"/>
  <c r="E32" i="130"/>
  <c r="C32" i="135"/>
  <c r="E30" i="130"/>
  <c r="C30" i="135"/>
  <c r="E26" i="130"/>
  <c r="C26" i="135"/>
  <c r="E23" i="130"/>
  <c r="C23" i="135"/>
  <c r="E19" i="130"/>
  <c r="C19" i="135"/>
  <c r="E15" i="130"/>
  <c r="C15" i="135"/>
  <c r="E11" i="130"/>
  <c r="C11" i="135"/>
  <c r="E7" i="130"/>
  <c r="C7" i="135"/>
  <c r="E20" i="112"/>
  <c r="D20" i="135"/>
  <c r="E54" i="112"/>
  <c r="D54" i="135"/>
  <c r="E18" i="112"/>
  <c r="D18" i="135"/>
  <c r="D26" i="135"/>
  <c r="E26" i="112"/>
  <c r="E34" i="112"/>
  <c r="D34" i="135"/>
  <c r="E34" i="135" s="1"/>
  <c r="E42" i="112"/>
  <c r="D42" i="135"/>
  <c r="E51" i="112"/>
  <c r="D51" i="135"/>
  <c r="D63" i="135"/>
  <c r="E63" i="112"/>
  <c r="D40" i="113"/>
  <c r="E40" i="113" s="1"/>
  <c r="C40" i="112"/>
  <c r="D24" i="113"/>
  <c r="E24" i="113" s="1"/>
  <c r="C24" i="112"/>
  <c r="E20" i="130"/>
  <c r="C20" i="135"/>
  <c r="E12" i="130"/>
  <c r="C12" i="135"/>
  <c r="C65" i="112"/>
  <c r="D19" i="113"/>
  <c r="E19" i="113" s="1"/>
  <c r="C19" i="112"/>
  <c r="D17" i="113"/>
  <c r="E17" i="113" s="1"/>
  <c r="C17" i="112"/>
  <c r="C16" i="112"/>
  <c r="D13" i="113"/>
  <c r="E13" i="113" s="1"/>
  <c r="C13" i="112"/>
  <c r="D64" i="130"/>
  <c r="C16" i="135"/>
  <c r="E16" i="130"/>
  <c r="D39" i="135"/>
  <c r="E39" i="112"/>
  <c r="C65" i="135"/>
  <c r="E65" i="130"/>
  <c r="C63" i="135"/>
  <c r="E63" i="130"/>
  <c r="C58" i="135"/>
  <c r="E58" i="130"/>
  <c r="C54" i="135"/>
  <c r="E54" i="135" s="1"/>
  <c r="E54" i="130"/>
  <c r="C46" i="135"/>
  <c r="E46" i="130"/>
  <c r="C42" i="135"/>
  <c r="E42" i="135" s="1"/>
  <c r="E42" i="130"/>
  <c r="E37" i="130"/>
  <c r="C37" i="135"/>
  <c r="E28" i="130"/>
  <c r="C28" i="135"/>
  <c r="E28" i="135" s="1"/>
  <c r="D48" i="135"/>
  <c r="E48" i="112"/>
  <c r="E6" i="112"/>
  <c r="D6" i="135"/>
  <c r="E37" i="112"/>
  <c r="D37" i="135"/>
  <c r="E52" i="112"/>
  <c r="D52" i="135"/>
  <c r="E64" i="112"/>
  <c r="D64" i="135"/>
  <c r="E29" i="112"/>
  <c r="D29" i="135"/>
  <c r="D12" i="135"/>
  <c r="E12" i="112"/>
  <c r="C66" i="133"/>
  <c r="E5" i="133"/>
  <c r="D61" i="133"/>
  <c r="E61" i="133" s="1"/>
  <c r="E61" i="110"/>
  <c r="D60" i="133"/>
  <c r="E60" i="133" s="1"/>
  <c r="E60" i="110"/>
  <c r="D59" i="133"/>
  <c r="E59" i="133" s="1"/>
  <c r="E59" i="110"/>
  <c r="D56" i="133"/>
  <c r="E56" i="133" s="1"/>
  <c r="E56" i="110"/>
  <c r="D50" i="133"/>
  <c r="E50" i="133" s="1"/>
  <c r="E50" i="110"/>
  <c r="D48" i="133"/>
  <c r="E48" i="133" s="1"/>
  <c r="E48" i="110"/>
  <c r="D42" i="133"/>
  <c r="E42" i="133" s="1"/>
  <c r="E42" i="110"/>
  <c r="D34" i="133"/>
  <c r="E34" i="133" s="1"/>
  <c r="E34" i="110"/>
  <c r="D21" i="133"/>
  <c r="E21" i="133" s="1"/>
  <c r="E21" i="110"/>
  <c r="C66" i="110"/>
  <c r="E66" i="110" s="1"/>
  <c r="C11" i="109"/>
  <c r="E11" i="109" s="1"/>
  <c r="E41" i="135"/>
  <c r="E57" i="112"/>
  <c r="D57" i="135"/>
  <c r="E52" i="130"/>
  <c r="C52" i="135"/>
  <c r="E52" i="135" s="1"/>
  <c r="E61" i="130"/>
  <c r="C61" i="135"/>
  <c r="E57" i="130"/>
  <c r="C57" i="135"/>
  <c r="E57" i="135" s="1"/>
  <c r="E53" i="130"/>
  <c r="C53" i="135"/>
  <c r="E47" i="130"/>
  <c r="C47" i="135"/>
  <c r="E47" i="135" s="1"/>
  <c r="E43" i="130"/>
  <c r="C43" i="135"/>
  <c r="E39" i="130"/>
  <c r="C39" i="135"/>
  <c r="E35" i="130"/>
  <c r="C35" i="135"/>
  <c r="E31" i="130"/>
  <c r="C31" i="135"/>
  <c r="E27" i="130"/>
  <c r="C27" i="135"/>
  <c r="E22" i="130"/>
  <c r="C22" i="135"/>
  <c r="E18" i="130"/>
  <c r="C18" i="135"/>
  <c r="E18" i="135" s="1"/>
  <c r="E14" i="130"/>
  <c r="C14" i="135"/>
  <c r="E14" i="135" s="1"/>
  <c r="E10" i="130"/>
  <c r="C10" i="135"/>
  <c r="E6" i="130"/>
  <c r="C6" i="135"/>
  <c r="E6" i="135" s="1"/>
  <c r="E61" i="112"/>
  <c r="D61" i="135"/>
  <c r="C7" i="112"/>
  <c r="E36" i="112"/>
  <c r="D36" i="135"/>
  <c r="D22" i="113"/>
  <c r="E22" i="113" s="1"/>
  <c r="C22" i="112"/>
  <c r="E30" i="112"/>
  <c r="D30" i="135"/>
  <c r="E38" i="112"/>
  <c r="D38" i="135"/>
  <c r="E46" i="112"/>
  <c r="D46" i="135"/>
  <c r="E55" i="112"/>
  <c r="D55" i="135"/>
  <c r="D59" i="135"/>
  <c r="E59" i="135" s="1"/>
  <c r="E59" i="112"/>
  <c r="C21" i="135"/>
  <c r="E21" i="130"/>
  <c r="C13" i="135"/>
  <c r="E13" i="130"/>
  <c r="C5" i="135"/>
  <c r="E5" i="130"/>
  <c r="C66" i="130"/>
  <c r="D60" i="135"/>
  <c r="E60" i="112"/>
  <c r="D58" i="135"/>
  <c r="E58" i="112"/>
  <c r="D53" i="135"/>
  <c r="E53" i="112"/>
  <c r="D50" i="135"/>
  <c r="E50" i="135" s="1"/>
  <c r="E50" i="112"/>
  <c r="D44" i="135"/>
  <c r="E44" i="112"/>
  <c r="D43" i="135"/>
  <c r="E43" i="112"/>
  <c r="D35" i="135"/>
  <c r="E35" i="112"/>
  <c r="D32" i="135"/>
  <c r="E32" i="112"/>
  <c r="D27" i="135"/>
  <c r="E27" i="112"/>
  <c r="D11" i="135"/>
  <c r="E11" i="112"/>
  <c r="D9" i="135"/>
  <c r="E9" i="112"/>
  <c r="D5" i="135"/>
  <c r="E5" i="112"/>
  <c r="E25" i="130"/>
  <c r="C25" i="135"/>
  <c r="E25" i="135" s="1"/>
  <c r="E9" i="130"/>
  <c r="C9" i="135"/>
  <c r="E10" i="112"/>
  <c r="D10" i="135"/>
  <c r="E64" i="130"/>
  <c r="C64" i="135"/>
  <c r="E64" i="135" s="1"/>
  <c r="E62" i="130"/>
  <c r="C62" i="135"/>
  <c r="E62" i="135" s="1"/>
  <c r="E55" i="130"/>
  <c r="C55" i="135"/>
  <c r="E51" i="130"/>
  <c r="C51" i="135"/>
  <c r="E51" i="135" s="1"/>
  <c r="E49" i="130"/>
  <c r="C49" i="135"/>
  <c r="E49" i="135" s="1"/>
  <c r="E45" i="130"/>
  <c r="C45" i="135"/>
  <c r="E38" i="130"/>
  <c r="C38" i="135"/>
  <c r="E38" i="135" s="1"/>
  <c r="E33" i="130"/>
  <c r="C33" i="135"/>
  <c r="E33" i="135" s="1"/>
  <c r="E29" i="130"/>
  <c r="C29" i="135"/>
  <c r="E29" i="135" s="1"/>
  <c r="D64" i="128"/>
  <c r="E64" i="128" s="1"/>
  <c r="D64" i="113"/>
  <c r="E64" i="113" s="1"/>
  <c r="D14" i="113"/>
  <c r="E14" i="113" s="1"/>
  <c r="D33" i="113"/>
  <c r="E33" i="113" s="1"/>
  <c r="D56" i="128"/>
  <c r="E56" i="128" s="1"/>
  <c r="D56" i="113"/>
  <c r="E56" i="113" s="1"/>
  <c r="D15" i="113"/>
  <c r="E15" i="113" s="1"/>
  <c r="D23" i="135"/>
  <c r="E23" i="112"/>
  <c r="E21" i="112"/>
  <c r="D21" i="135"/>
  <c r="E45" i="112"/>
  <c r="D45" i="135"/>
  <c r="E31" i="112"/>
  <c r="D31" i="135"/>
  <c r="E15" i="112"/>
  <c r="D15" i="135"/>
  <c r="D66" i="130"/>
  <c r="D17" i="129"/>
  <c r="E17" i="129" s="1"/>
  <c r="D16" i="129"/>
  <c r="E16" i="129" s="1"/>
  <c r="D66" i="129"/>
  <c r="E66" i="129" s="1"/>
  <c r="D65" i="113"/>
  <c r="E65" i="113" s="1"/>
  <c r="D14" i="129"/>
  <c r="E14" i="129" s="1"/>
  <c r="D55" i="113"/>
  <c r="E55" i="113" s="1"/>
  <c r="D39" i="113"/>
  <c r="E39" i="113" s="1"/>
  <c r="D48" i="128"/>
  <c r="E48" i="128" s="1"/>
  <c r="D22" i="128"/>
  <c r="E22" i="128" s="1"/>
  <c r="D51" i="128"/>
  <c r="E51" i="128" s="1"/>
  <c r="D27" i="129"/>
  <c r="E27" i="129" s="1"/>
  <c r="D61" i="113"/>
  <c r="E61" i="113" s="1"/>
  <c r="D62" i="128"/>
  <c r="E62" i="128" s="1"/>
  <c r="D54" i="113"/>
  <c r="E54" i="113" s="1"/>
  <c r="D18" i="113"/>
  <c r="E18" i="113" s="1"/>
  <c r="D42" i="113"/>
  <c r="E42" i="113" s="1"/>
  <c r="D16" i="113"/>
  <c r="E16" i="113" s="1"/>
  <c r="D43" i="129"/>
  <c r="E43" i="129" s="1"/>
  <c r="D33" i="129"/>
  <c r="E33" i="129" s="1"/>
  <c r="D57" i="113"/>
  <c r="E57" i="113" s="1"/>
  <c r="D46" i="113"/>
  <c r="E46" i="113" s="1"/>
  <c r="D59" i="113"/>
  <c r="E59" i="113" s="1"/>
  <c r="D58" i="113"/>
  <c r="E58" i="113" s="1"/>
  <c r="D44" i="113"/>
  <c r="E44" i="113" s="1"/>
  <c r="D43" i="113"/>
  <c r="E43" i="113" s="1"/>
  <c r="D32" i="113"/>
  <c r="E32" i="113" s="1"/>
  <c r="D27" i="113"/>
  <c r="E27" i="113" s="1"/>
  <c r="D9" i="113"/>
  <c r="E9" i="113" s="1"/>
  <c r="D10" i="113"/>
  <c r="E10" i="113" s="1"/>
  <c r="D35" i="129"/>
  <c r="E35" i="129" s="1"/>
  <c r="D58" i="129"/>
  <c r="E58" i="129" s="1"/>
  <c r="D39" i="129"/>
  <c r="E39" i="129" s="1"/>
  <c r="D34" i="128"/>
  <c r="E34" i="128" s="1"/>
  <c r="D22" i="129"/>
  <c r="E22" i="129" s="1"/>
  <c r="D50" i="129"/>
  <c r="E50" i="129" s="1"/>
  <c r="D53" i="129"/>
  <c r="E53" i="129" s="1"/>
  <c r="D25" i="128"/>
  <c r="E25" i="128" s="1"/>
  <c r="D60" i="128"/>
  <c r="E60" i="128" s="1"/>
  <c r="D24" i="129"/>
  <c r="E24" i="129" s="1"/>
  <c r="D37" i="128"/>
  <c r="E37" i="128" s="1"/>
  <c r="D41" i="129"/>
  <c r="E41" i="129" s="1"/>
  <c r="D23" i="128"/>
  <c r="E23" i="128" s="1"/>
  <c r="D25" i="129"/>
  <c r="E25" i="129" s="1"/>
  <c r="D21" i="128"/>
  <c r="E21" i="128" s="1"/>
  <c r="D23" i="129"/>
  <c r="E23" i="129" s="1"/>
  <c r="D67" i="129"/>
  <c r="E67" i="129" s="1"/>
  <c r="D57" i="129"/>
  <c r="E57" i="129" s="1"/>
  <c r="D59" i="129"/>
  <c r="E59" i="129" s="1"/>
  <c r="D30" i="128"/>
  <c r="E30" i="128" s="1"/>
  <c r="D29" i="128"/>
  <c r="E29" i="128" s="1"/>
  <c r="D28" i="128"/>
  <c r="E28" i="128" s="1"/>
  <c r="D30" i="129"/>
  <c r="E30" i="129" s="1"/>
  <c r="D51" i="129"/>
  <c r="E51" i="129" s="1"/>
  <c r="D49" i="128"/>
  <c r="E49" i="128" s="1"/>
  <c r="D52" i="128"/>
  <c r="E52" i="128" s="1"/>
  <c r="D54" i="129"/>
  <c r="E54" i="129" s="1"/>
  <c r="D27" i="128"/>
  <c r="E27" i="128" s="1"/>
  <c r="D38" i="129"/>
  <c r="E38" i="129" s="1"/>
  <c r="D40" i="128"/>
  <c r="E40" i="128" s="1"/>
  <c r="D42" i="129"/>
  <c r="E42" i="129" s="1"/>
  <c r="D53" i="128"/>
  <c r="E53" i="128" s="1"/>
  <c r="D13" i="128"/>
  <c r="E13" i="128" s="1"/>
  <c r="D15" i="129"/>
  <c r="E15" i="129" s="1"/>
  <c r="D19" i="129"/>
  <c r="E19" i="129" s="1"/>
  <c r="D17" i="128"/>
  <c r="E17" i="128" s="1"/>
  <c r="D65" i="129"/>
  <c r="E65" i="129" s="1"/>
  <c r="D63" i="128"/>
  <c r="E63" i="128" s="1"/>
  <c r="D8" i="113"/>
  <c r="E8" i="113" s="1"/>
  <c r="D21" i="129"/>
  <c r="E21" i="129" s="1"/>
  <c r="D19" i="128"/>
  <c r="E19" i="128" s="1"/>
  <c r="D24" i="128"/>
  <c r="E24" i="128" s="1"/>
  <c r="D26" i="129"/>
  <c r="E26" i="129" s="1"/>
  <c r="D47" i="129"/>
  <c r="E47" i="129" s="1"/>
  <c r="D45" i="128"/>
  <c r="E45" i="128" s="1"/>
  <c r="D49" i="129"/>
  <c r="E49" i="129" s="1"/>
  <c r="D47" i="128"/>
  <c r="E47" i="128" s="1"/>
  <c r="E26" i="135" l="1"/>
  <c r="E46" i="135"/>
  <c r="E55" i="135"/>
  <c r="E9" i="135"/>
  <c r="E66" i="130"/>
  <c r="D55" i="129"/>
  <c r="E55" i="129" s="1"/>
  <c r="D36" i="129"/>
  <c r="E36" i="129" s="1"/>
  <c r="D35" i="113"/>
  <c r="E35" i="113" s="1"/>
  <c r="D60" i="113"/>
  <c r="E60" i="113" s="1"/>
  <c r="D20" i="128"/>
  <c r="E20" i="128" s="1"/>
  <c r="D26" i="113"/>
  <c r="E26" i="113" s="1"/>
  <c r="E22" i="112"/>
  <c r="D22" i="135"/>
  <c r="E7" i="112"/>
  <c r="D7" i="135"/>
  <c r="E13" i="112"/>
  <c r="D13" i="135"/>
  <c r="E16" i="112"/>
  <c r="D16" i="135"/>
  <c r="E17" i="112"/>
  <c r="D17" i="135"/>
  <c r="E17" i="135" s="1"/>
  <c r="E19" i="112"/>
  <c r="D19" i="135"/>
  <c r="E19" i="135" s="1"/>
  <c r="D65" i="135"/>
  <c r="E65" i="135" s="1"/>
  <c r="E65" i="112"/>
  <c r="E24" i="112"/>
  <c r="D24" i="135"/>
  <c r="E24" i="135" s="1"/>
  <c r="E40" i="112"/>
  <c r="D40" i="135"/>
  <c r="E40" i="135" s="1"/>
  <c r="E10" i="135"/>
  <c r="E22" i="135"/>
  <c r="E27" i="135"/>
  <c r="E31" i="135"/>
  <c r="E35" i="135"/>
  <c r="E39" i="135"/>
  <c r="E43" i="135"/>
  <c r="E53" i="135"/>
  <c r="E61" i="135"/>
  <c r="D66" i="133"/>
  <c r="E37" i="135"/>
  <c r="E12" i="135"/>
  <c r="E20" i="135"/>
  <c r="C66" i="112"/>
  <c r="E66" i="112" s="1"/>
  <c r="D31" i="129"/>
  <c r="E31" i="129" s="1"/>
  <c r="D7" i="113"/>
  <c r="E7" i="113" s="1"/>
  <c r="D38" i="128"/>
  <c r="E38" i="128" s="1"/>
  <c r="D38" i="113"/>
  <c r="E38" i="113" s="1"/>
  <c r="D5" i="113"/>
  <c r="D50" i="113"/>
  <c r="E50" i="113" s="1"/>
  <c r="D11" i="113"/>
  <c r="E11" i="113" s="1"/>
  <c r="D32" i="129"/>
  <c r="E32" i="129" s="1"/>
  <c r="D30" i="113"/>
  <c r="E30" i="113" s="1"/>
  <c r="D12" i="128"/>
  <c r="E12" i="128" s="1"/>
  <c r="D41" i="128"/>
  <c r="E41" i="128" s="1"/>
  <c r="D36" i="113"/>
  <c r="E36" i="113" s="1"/>
  <c r="D53" i="113"/>
  <c r="E53" i="113" s="1"/>
  <c r="D28" i="129"/>
  <c r="E28" i="129" s="1"/>
  <c r="E5" i="135"/>
  <c r="C66" i="135"/>
  <c r="E45" i="135"/>
  <c r="E13" i="135"/>
  <c r="E21" i="135"/>
  <c r="E66" i="133"/>
  <c r="E58" i="135"/>
  <c r="E16" i="135"/>
  <c r="E63" i="135"/>
  <c r="E7" i="135"/>
  <c r="E11" i="135"/>
  <c r="E15" i="135"/>
  <c r="E23" i="135"/>
  <c r="E30" i="135"/>
  <c r="E32" i="135"/>
  <c r="E36" i="135"/>
  <c r="E44" i="135"/>
  <c r="E48" i="135"/>
  <c r="E60" i="135"/>
  <c r="D36" i="128"/>
  <c r="E36" i="128" s="1"/>
  <c r="D46" i="129"/>
  <c r="E46" i="129" s="1"/>
  <c r="D65" i="128"/>
  <c r="E65" i="128" s="1"/>
  <c r="D35" i="128"/>
  <c r="E35" i="128" s="1"/>
  <c r="D40" i="129"/>
  <c r="E40" i="129" s="1"/>
  <c r="D59" i="128"/>
  <c r="E59" i="128" s="1"/>
  <c r="D39" i="128"/>
  <c r="E39" i="128" s="1"/>
  <c r="D11" i="129"/>
  <c r="E11" i="129" s="1"/>
  <c r="D5" i="128"/>
  <c r="D32" i="128"/>
  <c r="E32" i="128" s="1"/>
  <c r="D34" i="129"/>
  <c r="E34" i="129" s="1"/>
  <c r="D43" i="128"/>
  <c r="E43" i="128" s="1"/>
  <c r="D50" i="128"/>
  <c r="E50" i="128" s="1"/>
  <c r="D52" i="129"/>
  <c r="E52" i="129" s="1"/>
  <c r="D58" i="128"/>
  <c r="E58" i="128" s="1"/>
  <c r="D60" i="129"/>
  <c r="E60" i="129" s="1"/>
  <c r="D61" i="129"/>
  <c r="E61" i="129" s="1"/>
  <c r="D48" i="129"/>
  <c r="E48" i="129" s="1"/>
  <c r="D16" i="128"/>
  <c r="E16" i="128" s="1"/>
  <c r="D18" i="129"/>
  <c r="E18" i="129" s="1"/>
  <c r="D44" i="129"/>
  <c r="E44" i="129" s="1"/>
  <c r="D42" i="128"/>
  <c r="E42" i="128" s="1"/>
  <c r="D54" i="128"/>
  <c r="E54" i="128" s="1"/>
  <c r="D56" i="129"/>
  <c r="E56" i="129" s="1"/>
  <c r="D10" i="128"/>
  <c r="E10" i="128" s="1"/>
  <c r="D12" i="129"/>
  <c r="E12" i="129" s="1"/>
  <c r="D9" i="128"/>
  <c r="E9" i="128" s="1"/>
  <c r="D44" i="128"/>
  <c r="E44" i="128" s="1"/>
  <c r="D18" i="128"/>
  <c r="E18" i="128" s="1"/>
  <c r="D20" i="129"/>
  <c r="E20" i="129" s="1"/>
  <c r="D61" i="128"/>
  <c r="E61" i="128" s="1"/>
  <c r="D63" i="129"/>
  <c r="E63" i="129" s="1"/>
  <c r="D9" i="129"/>
  <c r="E9" i="129" s="1"/>
  <c r="D7" i="128"/>
  <c r="E7" i="128" s="1"/>
  <c r="D37" i="129"/>
  <c r="E37" i="129" s="1"/>
  <c r="D10" i="129"/>
  <c r="E10" i="129" s="1"/>
  <c r="D8" i="128"/>
  <c r="E8" i="128" s="1"/>
  <c r="D11" i="128" l="1"/>
  <c r="E11" i="128" s="1"/>
  <c r="E5" i="128"/>
  <c r="D45" i="129"/>
  <c r="E45" i="129" s="1"/>
  <c r="D7" i="129"/>
  <c r="D62" i="129"/>
  <c r="E62" i="129" s="1"/>
  <c r="D55" i="128"/>
  <c r="E55" i="128" s="1"/>
  <c r="D57" i="128"/>
  <c r="E57" i="128" s="1"/>
  <c r="D29" i="129"/>
  <c r="E29" i="129" s="1"/>
  <c r="D26" i="128"/>
  <c r="E26" i="128" s="1"/>
  <c r="D13" i="129"/>
  <c r="E13" i="129" s="1"/>
  <c r="E5" i="113"/>
  <c r="D66" i="113"/>
  <c r="E66" i="113" s="1"/>
  <c r="D46" i="128"/>
  <c r="E46" i="128" s="1"/>
  <c r="D66" i="135"/>
  <c r="E66" i="135" s="1"/>
  <c r="E7" i="129" l="1"/>
  <c r="D68" i="129"/>
  <c r="E68" i="129" s="1"/>
  <c r="D66" i="128"/>
  <c r="E66" i="128" s="1"/>
  <c r="C58" i="116" l="1"/>
  <c r="C59" i="116"/>
  <c r="C60" i="116"/>
  <c r="C61" i="116"/>
  <c r="C62" i="116"/>
  <c r="C63" i="116"/>
  <c r="C64" i="116"/>
  <c r="C65" i="116"/>
  <c r="C66" i="116"/>
  <c r="C66" i="117"/>
  <c r="D66" i="116"/>
  <c r="C65" i="117"/>
  <c r="D65" i="116"/>
  <c r="C64" i="117"/>
  <c r="D64" i="116"/>
  <c r="C63" i="117"/>
  <c r="D63" i="116"/>
  <c r="C62" i="117"/>
  <c r="D62" i="116"/>
  <c r="C61" i="117"/>
  <c r="D61" i="116"/>
  <c r="C60" i="117"/>
  <c r="D60" i="116"/>
  <c r="C59" i="117"/>
  <c r="D59" i="116"/>
  <c r="C58" i="117"/>
  <c r="D58" i="116"/>
  <c r="C57" i="117"/>
  <c r="D57" i="116"/>
  <c r="C57" i="116"/>
  <c r="C56" i="117"/>
  <c r="D56" i="116"/>
  <c r="C56" i="116"/>
  <c r="C55" i="117"/>
  <c r="D55" i="116"/>
  <c r="C55" i="116"/>
  <c r="C54" i="117"/>
  <c r="D54" i="116"/>
  <c r="C54" i="116"/>
  <c r="C53" i="117"/>
  <c r="D53" i="116"/>
  <c r="C53" i="116"/>
  <c r="C52" i="117"/>
  <c r="D52" i="116"/>
  <c r="C52" i="116"/>
  <c r="C51" i="117"/>
  <c r="D51" i="116"/>
  <c r="C51" i="116"/>
  <c r="C50" i="117"/>
  <c r="D50" i="116"/>
  <c r="C50" i="116"/>
  <c r="C49" i="117"/>
  <c r="D49" i="116"/>
  <c r="C49" i="116"/>
  <c r="C48" i="117"/>
  <c r="D48" i="116"/>
  <c r="C48" i="116"/>
  <c r="C47" i="117"/>
  <c r="D47" i="116"/>
  <c r="C47" i="116"/>
  <c r="C46" i="117"/>
  <c r="D46" i="116"/>
  <c r="C46" i="116"/>
  <c r="C45" i="117"/>
  <c r="D45" i="116"/>
  <c r="C45" i="116"/>
  <c r="C44" i="117"/>
  <c r="D44" i="116"/>
  <c r="C44" i="116"/>
  <c r="C43" i="117"/>
  <c r="D43" i="116"/>
  <c r="C43" i="116"/>
  <c r="C42" i="117"/>
  <c r="D42" i="116"/>
  <c r="C42" i="116"/>
  <c r="C41" i="117"/>
  <c r="D41" i="116"/>
  <c r="C41" i="116"/>
  <c r="C40" i="117"/>
  <c r="D40" i="116"/>
  <c r="C40" i="116"/>
  <c r="C39" i="117"/>
  <c r="D39" i="116"/>
  <c r="C39" i="116"/>
  <c r="C38" i="117"/>
  <c r="D38" i="116"/>
  <c r="C38" i="116"/>
  <c r="C37" i="117"/>
  <c r="D37" i="116"/>
  <c r="C37" i="116"/>
  <c r="C36" i="117"/>
  <c r="D36" i="116"/>
  <c r="C36" i="116"/>
  <c r="C35" i="117"/>
  <c r="D35" i="116"/>
  <c r="C35" i="116"/>
  <c r="C34" i="117"/>
  <c r="D34" i="116"/>
  <c r="C34" i="116"/>
  <c r="C33" i="117"/>
  <c r="D33" i="116"/>
  <c r="C33" i="116"/>
  <c r="C32" i="117"/>
  <c r="D32" i="116"/>
  <c r="C32" i="116"/>
  <c r="C31" i="117"/>
  <c r="D31" i="116"/>
  <c r="C31" i="116"/>
  <c r="C30" i="117"/>
  <c r="D30" i="116"/>
  <c r="C30" i="116"/>
  <c r="C29" i="117"/>
  <c r="D29" i="116"/>
  <c r="C29" i="116"/>
  <c r="C28" i="117"/>
  <c r="D28" i="116"/>
  <c r="C28" i="116"/>
  <c r="C27" i="117"/>
  <c r="D27" i="116"/>
  <c r="C27" i="116"/>
  <c r="C26" i="117"/>
  <c r="D26" i="116"/>
  <c r="C26" i="116"/>
  <c r="C25" i="117"/>
  <c r="D25" i="116"/>
  <c r="C25" i="116"/>
  <c r="C24" i="117"/>
  <c r="D24" i="116"/>
  <c r="C24" i="116"/>
  <c r="C23" i="117"/>
  <c r="D23" i="116"/>
  <c r="C23" i="116"/>
  <c r="C22" i="117"/>
  <c r="D22" i="116"/>
  <c r="C22" i="116"/>
  <c r="C21" i="117"/>
  <c r="D21" i="116"/>
  <c r="C21" i="116"/>
  <c r="C20" i="117"/>
  <c r="D20" i="116"/>
  <c r="C20" i="116"/>
  <c r="C19" i="117"/>
  <c r="D19" i="116"/>
  <c r="C19" i="116"/>
  <c r="C18" i="117"/>
  <c r="D18" i="116"/>
  <c r="C18" i="116"/>
  <c r="C17" i="117"/>
  <c r="D17" i="116"/>
  <c r="C17" i="116"/>
  <c r="C16" i="117"/>
  <c r="D16" i="116"/>
  <c r="C16" i="116"/>
  <c r="C15" i="117"/>
  <c r="D15" i="116"/>
  <c r="C15" i="116"/>
  <c r="C14" i="117"/>
  <c r="D14" i="116"/>
  <c r="C14" i="116"/>
  <c r="C13" i="117"/>
  <c r="D13" i="116"/>
  <c r="C13" i="116"/>
  <c r="C12" i="117"/>
  <c r="D12" i="116"/>
  <c r="C12" i="116"/>
  <c r="C11" i="117"/>
  <c r="D11" i="116"/>
  <c r="C11" i="116"/>
  <c r="C10" i="117"/>
  <c r="D10" i="116"/>
  <c r="C10" i="116"/>
  <c r="C9" i="117"/>
  <c r="D9" i="116"/>
  <c r="C9" i="116"/>
  <c r="C8" i="117"/>
  <c r="D8" i="116"/>
  <c r="C8" i="116"/>
  <c r="C7" i="117"/>
  <c r="D7" i="116"/>
  <c r="C7" i="116"/>
  <c r="C6" i="117"/>
  <c r="D6" i="116"/>
  <c r="C6" i="116"/>
  <c r="C66" i="121"/>
  <c r="D65" i="122"/>
  <c r="C65" i="122"/>
  <c r="C65" i="121"/>
  <c r="D64" i="122"/>
  <c r="C64" i="122"/>
  <c r="C64" i="121"/>
  <c r="D63" i="122"/>
  <c r="C63" i="122"/>
  <c r="C63" i="121"/>
  <c r="D62" i="122"/>
  <c r="C62" i="122"/>
  <c r="C62" i="121"/>
  <c r="D61" i="122"/>
  <c r="C61" i="122"/>
  <c r="C61" i="121"/>
  <c r="D60" i="122"/>
  <c r="C60" i="122"/>
  <c r="C60" i="121"/>
  <c r="D59" i="122"/>
  <c r="C59" i="122"/>
  <c r="C59" i="121"/>
  <c r="D58" i="122"/>
  <c r="C58" i="122"/>
  <c r="C58" i="121"/>
  <c r="D57" i="122"/>
  <c r="C57" i="122"/>
  <c r="C57" i="121"/>
  <c r="D56" i="122"/>
  <c r="C56" i="122"/>
  <c r="C56" i="121"/>
  <c r="D55" i="122"/>
  <c r="C55" i="122"/>
  <c r="C55" i="121"/>
  <c r="D54" i="122"/>
  <c r="C54" i="122"/>
  <c r="C54" i="121"/>
  <c r="D53" i="122"/>
  <c r="C53" i="122"/>
  <c r="C53" i="121"/>
  <c r="D52" i="122"/>
  <c r="C52" i="122"/>
  <c r="C52" i="121"/>
  <c r="D51" i="122"/>
  <c r="C51" i="122"/>
  <c r="C51" i="121"/>
  <c r="D50" i="122"/>
  <c r="C50" i="122"/>
  <c r="C50" i="121"/>
  <c r="D49" i="122"/>
  <c r="C49" i="122"/>
  <c r="C49" i="121"/>
  <c r="D48" i="122"/>
  <c r="C48" i="122"/>
  <c r="C48" i="121"/>
  <c r="D47" i="122"/>
  <c r="C47" i="122"/>
  <c r="C47" i="121"/>
  <c r="D46" i="122"/>
  <c r="C46" i="122"/>
  <c r="C46" i="121"/>
  <c r="D45" i="122"/>
  <c r="C45" i="122"/>
  <c r="C45" i="121"/>
  <c r="D44" i="122"/>
  <c r="C44" i="122"/>
  <c r="C44" i="121"/>
  <c r="D43" i="122"/>
  <c r="C43" i="122"/>
  <c r="C43" i="121"/>
  <c r="D42" i="122"/>
  <c r="C42" i="122"/>
  <c r="C42" i="121"/>
  <c r="D41" i="122"/>
  <c r="C41" i="122"/>
  <c r="C41" i="121"/>
  <c r="D40" i="122"/>
  <c r="C40" i="122"/>
  <c r="C40" i="121"/>
  <c r="D39" i="122"/>
  <c r="C39" i="122"/>
  <c r="C39" i="121"/>
  <c r="D38" i="122"/>
  <c r="C38" i="122"/>
  <c r="C38" i="121"/>
  <c r="D37" i="122"/>
  <c r="C37" i="122"/>
  <c r="C37" i="121"/>
  <c r="D36" i="122"/>
  <c r="C36" i="122"/>
  <c r="C36" i="121"/>
  <c r="D35" i="122"/>
  <c r="C35" i="122"/>
  <c r="C35" i="121"/>
  <c r="D34" i="122"/>
  <c r="C34" i="122"/>
  <c r="C34" i="121"/>
  <c r="D33" i="122"/>
  <c r="C33" i="122"/>
  <c r="C33" i="121"/>
  <c r="D32" i="122"/>
  <c r="C32" i="122"/>
  <c r="C32" i="121"/>
  <c r="D31" i="122"/>
  <c r="C31" i="122"/>
  <c r="C31" i="121"/>
  <c r="D30" i="122"/>
  <c r="C30" i="122"/>
  <c r="C30" i="121"/>
  <c r="D29" i="122"/>
  <c r="C29" i="122"/>
  <c r="C29" i="121"/>
  <c r="D28" i="122"/>
  <c r="C28" i="122"/>
  <c r="C28" i="121"/>
  <c r="D27" i="122"/>
  <c r="C27" i="122"/>
  <c r="C27" i="121"/>
  <c r="D26" i="122"/>
  <c r="C26" i="122"/>
  <c r="C26" i="121"/>
  <c r="D25" i="122"/>
  <c r="C25" i="122"/>
  <c r="C25" i="121"/>
  <c r="D24" i="122"/>
  <c r="C24" i="122"/>
  <c r="C24" i="121"/>
  <c r="D23" i="122"/>
  <c r="C23" i="122"/>
  <c r="C23" i="121"/>
  <c r="D22" i="122"/>
  <c r="C22" i="122"/>
  <c r="C22" i="121"/>
  <c r="D21" i="122"/>
  <c r="C21" i="122"/>
  <c r="C21" i="121"/>
  <c r="D20" i="122"/>
  <c r="C20" i="122"/>
  <c r="C20" i="121"/>
  <c r="D19" i="122"/>
  <c r="C19" i="122"/>
  <c r="C19" i="121"/>
  <c r="D18" i="122"/>
  <c r="C18" i="122"/>
  <c r="C18" i="121"/>
  <c r="D17" i="122"/>
  <c r="C17" i="122"/>
  <c r="C17" i="121"/>
  <c r="D16" i="122"/>
  <c r="C16" i="122"/>
  <c r="C16" i="121"/>
  <c r="D15" i="122"/>
  <c r="C15" i="122"/>
  <c r="C15" i="121"/>
  <c r="D14" i="122"/>
  <c r="C14" i="122"/>
  <c r="C14" i="121"/>
  <c r="D13" i="122"/>
  <c r="C13" i="122"/>
  <c r="C13" i="121"/>
  <c r="D12" i="122"/>
  <c r="C12" i="122"/>
  <c r="C12" i="121"/>
  <c r="D11" i="122"/>
  <c r="C11" i="122"/>
  <c r="C11" i="121"/>
  <c r="D10" i="122"/>
  <c r="C10" i="121"/>
  <c r="D9" i="122"/>
  <c r="C9" i="122"/>
  <c r="C9" i="121"/>
  <c r="D8" i="122"/>
  <c r="C8" i="122"/>
  <c r="C8" i="121"/>
  <c r="D7" i="122"/>
  <c r="C7" i="122"/>
  <c r="C7" i="121"/>
  <c r="D6" i="122"/>
  <c r="C6" i="122"/>
  <c r="C6" i="121"/>
  <c r="D5" i="122"/>
  <c r="C5" i="122"/>
  <c r="E12" i="122" l="1"/>
  <c r="E14" i="122"/>
  <c r="E16" i="122"/>
  <c r="E18" i="122"/>
  <c r="E20" i="122"/>
  <c r="E22" i="122"/>
  <c r="E24" i="122"/>
  <c r="E26" i="122"/>
  <c r="E28" i="122"/>
  <c r="E30" i="122"/>
  <c r="E32" i="122"/>
  <c r="E34" i="122"/>
  <c r="E36" i="122"/>
  <c r="E38" i="122"/>
  <c r="E40" i="122"/>
  <c r="E42" i="122"/>
  <c r="E44" i="122"/>
  <c r="E46" i="122"/>
  <c r="E48" i="122"/>
  <c r="E50" i="122"/>
  <c r="E52" i="122"/>
  <c r="E54" i="122"/>
  <c r="E56" i="122"/>
  <c r="E58" i="122"/>
  <c r="E60" i="122"/>
  <c r="E62" i="122"/>
  <c r="E64" i="122"/>
  <c r="C67" i="121"/>
  <c r="E6" i="122"/>
  <c r="E8" i="122"/>
  <c r="C67" i="117"/>
  <c r="E8" i="116"/>
  <c r="E10" i="116"/>
  <c r="E12" i="116"/>
  <c r="E14" i="116"/>
  <c r="E16" i="116"/>
  <c r="E18" i="116"/>
  <c r="E20" i="116"/>
  <c r="E22" i="116"/>
  <c r="E24" i="116"/>
  <c r="E26" i="116"/>
  <c r="E28" i="116"/>
  <c r="E30" i="116"/>
  <c r="E32" i="116"/>
  <c r="E34" i="116"/>
  <c r="E36" i="116"/>
  <c r="E38" i="116"/>
  <c r="E40" i="116"/>
  <c r="E42" i="116"/>
  <c r="E44" i="116"/>
  <c r="E46" i="116"/>
  <c r="E48" i="116"/>
  <c r="E50" i="116"/>
  <c r="E52" i="116"/>
  <c r="E54" i="116"/>
  <c r="E56" i="116"/>
  <c r="E5" i="122"/>
  <c r="D66" i="122"/>
  <c r="E7" i="122"/>
  <c r="E9" i="122"/>
  <c r="C10" i="122"/>
  <c r="E11" i="122"/>
  <c r="E13" i="122"/>
  <c r="E15" i="122"/>
  <c r="E17" i="122"/>
  <c r="E19" i="122"/>
  <c r="E21" i="122"/>
  <c r="E23" i="122"/>
  <c r="E25" i="122"/>
  <c r="E27" i="122"/>
  <c r="E29" i="122"/>
  <c r="E31" i="122"/>
  <c r="E33" i="122"/>
  <c r="E35" i="122"/>
  <c r="E37" i="122"/>
  <c r="E39" i="122"/>
  <c r="E41" i="122"/>
  <c r="E43" i="122"/>
  <c r="E45" i="122"/>
  <c r="E47" i="122"/>
  <c r="E49" i="122"/>
  <c r="E51" i="122"/>
  <c r="E53" i="122"/>
  <c r="E55" i="122"/>
  <c r="E57" i="122"/>
  <c r="E59" i="122"/>
  <c r="E61" i="122"/>
  <c r="E63" i="122"/>
  <c r="E65" i="122"/>
  <c r="D67" i="116"/>
  <c r="E7" i="116"/>
  <c r="E9" i="116"/>
  <c r="E11" i="116"/>
  <c r="E13" i="116"/>
  <c r="E15" i="116"/>
  <c r="E17" i="116"/>
  <c r="E19" i="116"/>
  <c r="E21" i="116"/>
  <c r="E23" i="116"/>
  <c r="E25" i="116"/>
  <c r="E27" i="116"/>
  <c r="E29" i="116"/>
  <c r="E31" i="116"/>
  <c r="E33" i="116"/>
  <c r="E35" i="116"/>
  <c r="E37" i="116"/>
  <c r="E39" i="116"/>
  <c r="E41" i="116"/>
  <c r="E43" i="116"/>
  <c r="E45" i="116"/>
  <c r="E47" i="116"/>
  <c r="E49" i="116"/>
  <c r="E51" i="116"/>
  <c r="E53" i="116"/>
  <c r="E55" i="116"/>
  <c r="E57" i="116"/>
  <c r="E65" i="116"/>
  <c r="E63" i="116"/>
  <c r="E61" i="116"/>
  <c r="E59" i="116"/>
  <c r="C66" i="122"/>
  <c r="E10" i="122"/>
  <c r="E6" i="116"/>
  <c r="C67" i="116"/>
  <c r="E67" i="116" s="1"/>
  <c r="E66" i="116"/>
  <c r="E64" i="116"/>
  <c r="E62" i="116"/>
  <c r="E60" i="116"/>
  <c r="E58" i="116"/>
  <c r="E66" i="122" l="1"/>
</calcChain>
</file>

<file path=xl/sharedStrings.xml><?xml version="1.0" encoding="utf-8"?>
<sst xmlns="http://schemas.openxmlformats.org/spreadsheetml/2006/main" count="3144" uniqueCount="333">
  <si>
    <t>de 1,101 a 1,300 puntos de calificación</t>
  </si>
  <si>
    <t>Alumnos de nuevo ingreso que presentaron el EXANI II por puntaje</t>
  </si>
  <si>
    <t>1</t>
  </si>
  <si>
    <t>2</t>
  </si>
  <si>
    <t>3</t>
  </si>
  <si>
    <t>4</t>
  </si>
  <si>
    <t>5</t>
  </si>
  <si>
    <t>de 901 a 1,100 puntos de calificación</t>
  </si>
  <si>
    <t>de 700 a 900 puntos de calificación</t>
  </si>
  <si>
    <t>Total</t>
  </si>
  <si>
    <t>Tipo de reconocimiento en el EGETSU</t>
  </si>
  <si>
    <t xml:space="preserve">Testimonio de desempeño sobresaliente </t>
  </si>
  <si>
    <t xml:space="preserve">Testimonio de desempeño satisfactorio </t>
  </si>
  <si>
    <t xml:space="preserve">Sin testimonio </t>
  </si>
  <si>
    <t>Distribución porcentual</t>
  </si>
  <si>
    <t>total</t>
  </si>
  <si>
    <t>Administración</t>
  </si>
  <si>
    <t>Administración y Evaluación de Proyectos</t>
  </si>
  <si>
    <t>Artes Gráficas</t>
  </si>
  <si>
    <t>Biotecnología</t>
  </si>
  <si>
    <t>Clasificación Arancelaria y Despacho Aduanero</t>
  </si>
  <si>
    <t>Comercialización</t>
  </si>
  <si>
    <t>Mantenimiento Industrial</t>
  </si>
  <si>
    <t>Mecánica</t>
  </si>
  <si>
    <t>Procesos Agroindustriales</t>
  </si>
  <si>
    <t>Tecnología Ambiental</t>
  </si>
  <si>
    <t>Tecnología de Alimentos</t>
  </si>
  <si>
    <t>Turismo</t>
  </si>
  <si>
    <t>Egresados muy satisfechos y satisfechos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</si>
  <si>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</si>
  <si>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</si>
  <si>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</si>
  <si>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</si>
  <si>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</si>
  <si>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</si>
  <si>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</si>
  <si>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</si>
  <si>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</si>
  <si>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</si>
  <si>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</si>
  <si>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</si>
  <si>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</si>
  <si>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</si>
  <si>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</si>
  <si>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</si>
  <si>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</si>
  <si>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</si>
  <si>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</si>
  <si>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</si>
  <si>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</si>
  <si>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</si>
  <si>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</si>
  <si>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</si>
  <si>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</si>
  <si>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</si>
  <si>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</si>
  <si>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</si>
  <si>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</si>
  <si>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</si>
  <si>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</si>
  <si>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</si>
  <si>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</si>
  <si>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</si>
  <si>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</si>
  <si>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</si>
  <si>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</si>
  <si>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</si>
  <si>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</si>
  <si>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</si>
  <si>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</si>
  <si>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</si>
  <si>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</si>
  <si>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</si>
  <si>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</si>
  <si>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</si>
  <si>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</si>
  <si>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</si>
  <si>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</si>
  <si>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</si>
  <si>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</si>
  <si>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</si>
  <si>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</si>
  <si>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</si>
  <si>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</si>
  <si>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</si>
  <si>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</si>
  <si>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</si>
  <si>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</si>
  <si>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</si>
  <si>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Total de egresados</t>
  </si>
  <si>
    <t>Presupuesto ejercido</t>
  </si>
  <si>
    <t>Presupuesto total autorizado federal y estatal</t>
  </si>
  <si>
    <t>Promedio</t>
  </si>
  <si>
    <t>NORTE DE GUANAJUATO</t>
  </si>
  <si>
    <t>HUASTECA HIDALGUENSE</t>
  </si>
  <si>
    <t>NEZAHUALCÓYOTL</t>
  </si>
  <si>
    <t>TECÁMAC</t>
  </si>
  <si>
    <t>septiembre-diciembre</t>
  </si>
  <si>
    <t>enero-abril</t>
  </si>
  <si>
    <t>mayo-agosto</t>
  </si>
  <si>
    <t>COSTA DE NAYARIT</t>
  </si>
  <si>
    <t>SUR DEL ESTADO DE MÉXICO</t>
  </si>
  <si>
    <t>"EMILIANO ZAPATA", DEL ESTADO DE MORELOS</t>
  </si>
  <si>
    <t xml:space="preserve">CUADRO NO. 2    </t>
  </si>
  <si>
    <t xml:space="preserve">Alumnos reprobados </t>
  </si>
  <si>
    <t xml:space="preserve">Matrícula inicial atendida </t>
  </si>
  <si>
    <t>Alumnos desertores</t>
  </si>
  <si>
    <t xml:space="preserve">Egresados de la generación </t>
  </si>
  <si>
    <t>Estudiantes inscritos de la generación</t>
  </si>
  <si>
    <t>Empleadores muy satisfechos y satisfechos</t>
  </si>
  <si>
    <t>Servicios de posventa Automotriz</t>
  </si>
  <si>
    <t>Agrobiotecnología</t>
  </si>
  <si>
    <t>Egresados</t>
  </si>
  <si>
    <t>Empleadores</t>
  </si>
  <si>
    <t>CUADRO NO. 21</t>
  </si>
  <si>
    <t>CUADRO NO. 22</t>
  </si>
  <si>
    <t>GUTIÉRREZ ZAMORA</t>
  </si>
  <si>
    <t>60</t>
  </si>
  <si>
    <t>Gastronomia</t>
  </si>
  <si>
    <t>Alumnos de nuevo ingreso inscritos a la UT que presentaron el EXANI II en el ciclo escolar</t>
  </si>
  <si>
    <t>Egresados de bachillerato que presentaron el EXANI - II para ingresar a la UT en el ciclo escolar</t>
  </si>
  <si>
    <t>Alumnos de nuevo ingreso en la UT en el ciclo escolar</t>
  </si>
  <si>
    <t>ORIENTAL</t>
  </si>
  <si>
    <t>Diseño de producción Industrial-Área tecnología de la moda</t>
  </si>
  <si>
    <t>Registro de titulados por parte de la universidad</t>
  </si>
  <si>
    <t>Registro de titulados por parte de la D.G.P.</t>
  </si>
  <si>
    <t>CUADRO NO. 3</t>
  </si>
  <si>
    <t>CUADRO NO. 5</t>
  </si>
  <si>
    <t>CUADRO NO. 6</t>
  </si>
  <si>
    <t>CUADRO NO. 7</t>
  </si>
  <si>
    <t>CUADRO NO. 10</t>
  </si>
  <si>
    <t>CUADRO NO. 14</t>
  </si>
  <si>
    <t>CUADRO NO. 15</t>
  </si>
  <si>
    <t>CUADRO NO. 16</t>
  </si>
  <si>
    <t>CUADRO NO. 17</t>
  </si>
  <si>
    <t>CUADRO NO. 18</t>
  </si>
  <si>
    <t>CUADRO NO. 19</t>
  </si>
  <si>
    <t>CUADRO NO. 20</t>
  </si>
  <si>
    <t>CUADRO NO. 23</t>
  </si>
  <si>
    <t>CUADRO NO. 24</t>
  </si>
  <si>
    <t>CUADRO NO. 26</t>
  </si>
  <si>
    <t>CUADRO NO. 28</t>
  </si>
  <si>
    <t>CUADRO NO. 29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</si>
  <si>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</si>
  <si>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</si>
  <si>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</si>
  <si>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</si>
  <si>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</si>
  <si>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</si>
  <si>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</si>
  <si>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</si>
  <si>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</si>
  <si>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CUADRO NO. 30</t>
  </si>
  <si>
    <t>CUADRO NO. 32</t>
  </si>
  <si>
    <t>Egresados que siguen estudios de licenciatura</t>
  </si>
  <si>
    <t>Egresados en el mes de agosto</t>
  </si>
  <si>
    <t>Sistemas de Gestión de Calidad</t>
  </si>
  <si>
    <t>Universidad  Tecnológica</t>
  </si>
  <si>
    <t>No.</t>
  </si>
  <si>
    <t>Cuatrimestre</t>
  </si>
  <si>
    <t>Distribución Porcentual</t>
  </si>
  <si>
    <t>CUADRO NO. 4</t>
  </si>
  <si>
    <t>Septiembre-Diciembre</t>
  </si>
  <si>
    <t>Enero-Abril</t>
  </si>
  <si>
    <t>Mayo-Agosto</t>
  </si>
  <si>
    <t>CUADRO NO. 8</t>
  </si>
  <si>
    <t>Con EGETSU</t>
  </si>
  <si>
    <t>MANZANILLO</t>
  </si>
  <si>
    <t>LINARES</t>
  </si>
  <si>
    <t>CADEREYTA</t>
  </si>
  <si>
    <t>SAN MIGUEL DE ALLENDE</t>
  </si>
  <si>
    <t>NA</t>
  </si>
  <si>
    <t>Egresados al termino del ciclo escolar anterior</t>
  </si>
  <si>
    <t>Titulados al termino del ciclo escolar anterior</t>
  </si>
  <si>
    <t>NO.</t>
  </si>
  <si>
    <t>UNIVERSIDAD</t>
  </si>
  <si>
    <t>Deserción sin causa conocida</t>
  </si>
  <si>
    <t>Incumplimiento de expectativas</t>
  </si>
  <si>
    <t>Reprobación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</si>
  <si>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</si>
  <si>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</si>
  <si>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</si>
  <si>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</si>
  <si>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</si>
  <si>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</si>
  <si>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</si>
  <si>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Otras causas</t>
  </si>
  <si>
    <t xml:space="preserve">NEZAHUALCÓYOTL       </t>
  </si>
  <si>
    <t>DEL NORTE DE GUANAJUATO</t>
  </si>
  <si>
    <t>DE LA HUASTECA HIDALGUENSE</t>
  </si>
  <si>
    <t xml:space="preserve">TECÁMAC          </t>
  </si>
  <si>
    <t xml:space="preserve">SUR DEL EDO. DE MÉXICO  </t>
  </si>
  <si>
    <t>COSTA GRANDE</t>
  </si>
  <si>
    <t>EDO. DE ZACATECAS</t>
  </si>
  <si>
    <t>EMILIANO ZAPATA</t>
  </si>
  <si>
    <t>ALTAMIRA</t>
  </si>
  <si>
    <t>LA COSTA, NAYARIT</t>
  </si>
  <si>
    <t>CUADRO NO. 27</t>
  </si>
  <si>
    <t>PREGUNTA</t>
  </si>
  <si>
    <t>ESCALA 10</t>
  </si>
  <si>
    <t>PROFESORES: CONOCIMIENTOS</t>
  </si>
  <si>
    <t>PROFESORES: HABILIDADES</t>
  </si>
  <si>
    <t>INFRAESTRUCTURA</t>
  </si>
  <si>
    <t>EQUIPAMIENTO</t>
  </si>
  <si>
    <t>EXPERIENCIA ADQUIRIDA</t>
  </si>
  <si>
    <t>PREPARACIÓN ACADÉMICA</t>
  </si>
  <si>
    <t>SERVICIOS PRESTADOS</t>
  </si>
  <si>
    <t>MODELO EDUCATIVO</t>
  </si>
  <si>
    <t>CUADRO NO. 31</t>
  </si>
  <si>
    <t>CUADRO NO. 1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</si>
  <si>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</si>
  <si>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</si>
  <si>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</si>
  <si>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</si>
  <si>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</si>
  <si>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</si>
  <si>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</si>
  <si>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DE LA COSTA</t>
  </si>
  <si>
    <t>52</t>
  </si>
  <si>
    <t>53</t>
  </si>
  <si>
    <t>54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</si>
  <si>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</si>
  <si>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</si>
  <si>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</si>
  <si>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</si>
  <si>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</si>
  <si>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</si>
  <si>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</si>
  <si>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</si>
  <si>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</si>
  <si>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</si>
  <si>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</si>
  <si>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</si>
  <si>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</si>
  <si>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1.A ALUMNOS DE NUEVO INGRESO CON EXANI II EN RELACIÓN A LOS SUSTENTANTES, 2010</t>
  </si>
  <si>
    <t>FUENTE: MODELO DE EVALUACIÓN DE LA CALIDAD DEL SUBSISTEMA DE UNIVERSIDADES TECNOLÓGICAS, 2010.</t>
  </si>
  <si>
    <t>1.B ALUMNOS DE NUEVO INGRESO CON EXANI II EN RELACIÓN AL TOTAL DE ALUMNOS DE NUEVO INGRESO, 2010</t>
  </si>
  <si>
    <t>1C. ALUMNOS DE NUEVO INGRESO CON EXANI II CON CALIFICACIONES SEGÚN PUNTAJE, 2010</t>
  </si>
  <si>
    <t>2. APROVECHAMIENTO ACADÉMICO POR CUATRIMESTRE, 2010</t>
  </si>
  <si>
    <t>3. REPROBACIÓN DEFINITIVA POR UNA O MÁS ASIGNATURAS AL TÉRMINO DEL CUATRIMESTRE, 2010</t>
  </si>
  <si>
    <t>4. DESERCIÓN POR CUATRIMESTRE, 2010</t>
  </si>
  <si>
    <t>4.1 PRINCIPALES CAUSAS DE DESERCIÓN, 2010</t>
  </si>
  <si>
    <t>FUENTE: MODELO DE EVALUACIÓN DE LA CALIDAD DEL SUBSISTEMA DE UNIVERSIDADES TECNOLÓGICAS, 2010</t>
  </si>
  <si>
    <t>Administración del Autotransporte y Logistica</t>
  </si>
  <si>
    <t>Contaduria</t>
  </si>
  <si>
    <t>Electricidad y Electronica Industrial</t>
  </si>
  <si>
    <t>Electronica y Automatizaciòn</t>
  </si>
  <si>
    <t>Mantenimiento Industrial en maquinaria pesada</t>
  </si>
  <si>
    <t>Metalica y Autopartes</t>
  </si>
  <si>
    <t>Mecatronica</t>
  </si>
  <si>
    <t>Negocios Internacionales</t>
  </si>
  <si>
    <t>Administracion Área Empresas turisticas</t>
  </si>
  <si>
    <t>Paramedico</t>
  </si>
  <si>
    <t>Procesos de Produccion</t>
  </si>
  <si>
    <t>Quimica Industrial</t>
  </si>
  <si>
    <t>Quimica de Materiales</t>
  </si>
  <si>
    <t>Tecnologias de la Información y comunicación</t>
  </si>
  <si>
    <t>11. PRESUPUESTO EJERCIDO, 2010</t>
  </si>
  <si>
    <t>Egresados del ciclo escolar anterior trabajando a seis meses de egreso</t>
  </si>
  <si>
    <t>Total de egresados del ciclo escolar anterior</t>
  </si>
  <si>
    <t>Egresados del ciclo escolar anterior cuya actividad laboral es acorde a su formación académica por programa educativo</t>
  </si>
  <si>
    <t>La matrícula de primer ingreso de TSU incluye a las universidades de La Laguna, Tarahumara y del Mezquital que iniciaron operaciones en enero 2010</t>
  </si>
  <si>
    <t>DEL NIVEL 5B (VERSIÓN 2004)</t>
  </si>
  <si>
    <t>DEL NIVEL 5B CON COMPETENCIAS PROFESIONALES</t>
  </si>
  <si>
    <t>DEL NIVEL 5A CON COMPETENCIAS PROFESIONALES</t>
  </si>
  <si>
    <t>Nivel 5A</t>
  </si>
  <si>
    <t>Nivel 5B competencias profesionales</t>
  </si>
  <si>
    <t>Nivel 5B version 2004</t>
  </si>
  <si>
    <t>NIVEL 5B</t>
  </si>
  <si>
    <t>NIVEL 5A</t>
  </si>
  <si>
    <t>CUADRO NO. 9</t>
  </si>
  <si>
    <t>CUADRO NO. 11</t>
  </si>
  <si>
    <t>CUADRO NO. 25</t>
  </si>
  <si>
    <t>CUADRO 12-1</t>
  </si>
  <si>
    <t>CUADRO 12-2</t>
  </si>
  <si>
    <t>CUADRO 13-1</t>
  </si>
  <si>
    <t>CUADRO 13-2</t>
  </si>
  <si>
    <t>CUADRO NO. 33</t>
  </si>
  <si>
    <t>CUADRO NO. 34</t>
  </si>
  <si>
    <t>CUADRO NO. 35</t>
  </si>
  <si>
    <t>CUADRO NO. 36</t>
  </si>
  <si>
    <t>CUADRO NO. 37</t>
  </si>
  <si>
    <t>CUADRO NO. 38</t>
  </si>
  <si>
    <t>CUADRO NO. 39</t>
  </si>
  <si>
    <t>CUADRO NO. 40</t>
  </si>
  <si>
    <t>SERVICIOS DE TUTORÍA</t>
  </si>
  <si>
    <t>BOLSA DE TRABAJO</t>
  </si>
  <si>
    <t>CONOCIMIENTOS DE LOS DOCENTES EN EL MERCADO LABORAL</t>
  </si>
  <si>
    <t>ESTADÍA DIRIGIDA AL MERCADO LABORAL</t>
  </si>
  <si>
    <t>CONOCIMIENTOS: DESEMPEÑO EN EL TRABAJO</t>
  </si>
  <si>
    <t>CAPACIDAD DEL TSU CONTRA OTROS SUBSISTEMAS</t>
  </si>
  <si>
    <t>COLOCACIÓN</t>
  </si>
  <si>
    <t>NIVEL DE CONOCIMIENTO DEL TSU</t>
  </si>
  <si>
    <t>OPINIÓN FAMILIAR SOBRE TSU</t>
  </si>
  <si>
    <t>OPINIÓN DE LA SOCIEDAD SOBRE TSU</t>
  </si>
  <si>
    <t>NOTA: FALTA QUE SE ENTREGUE POR PARTE DE LOS ESTADOS EL 6.28% DEL PRESUPUESTO TOTAL CORRIENTE.</t>
  </si>
  <si>
    <t>Programa Educativo</t>
  </si>
  <si>
    <t>NIVEL 5B y 5A</t>
  </si>
  <si>
    <t>CUADRO NO. 9-1</t>
  </si>
  <si>
    <t>% nivel 5B</t>
  </si>
  <si>
    <t>% nivel 5A</t>
  </si>
  <si>
    <t>% Promedio</t>
  </si>
  <si>
    <t>Promedio %</t>
  </si>
  <si>
    <t>CUADRO NO. 11-1</t>
  </si>
  <si>
    <t>4. DESERCIÓN DEFINITIVA POR UNA O MÁS ASIGNATURAS AL TÉRMINO DEL CUATRIMESTRE, 2010</t>
  </si>
  <si>
    <t>5.1 TASA DE EGRESO  DEL TSU DEL PROGRAMA REGULAR, 2010</t>
  </si>
  <si>
    <t>Tasa</t>
  </si>
  <si>
    <t>5.1 TASA DE EGRESO DEL TSU 2x3, 2010</t>
  </si>
  <si>
    <t>5.1 TASA DE EGRESO DEL TSU DEL PROGRAMA DESPRESURIZADO, 2010</t>
  </si>
  <si>
    <t>5.1 TASA DE EGRESO DEL TSU DEL SUBSISTEMA, 2010</t>
  </si>
  <si>
    <t>5.2 TASA DE EGRESO DEL TSU DEL SUBSISTEMA POR PROGRAMA EDUCATIVO, 2010</t>
  </si>
  <si>
    <t>5.2 TASA DE TITULACIÓN DEL TSU DEL PROGRAMA REGULAR, 2010</t>
  </si>
  <si>
    <t>5.1 TASA DE TITULACIÓN DEL TSU DEL PROGRAMA 2X3, 2010</t>
  </si>
  <si>
    <t>5.1 TASA DE TITULACIÓN DEL TSU DEL PROGRAMA DESPRESURIZADO, 2010</t>
  </si>
  <si>
    <t>5.1 TASA DE TITULACIÓN DEL TSU DEL SUBSISTEMA, 2010</t>
  </si>
  <si>
    <t>5.2 TASA DE TITULACIÓN DEL TSU DEL SUBSISTEMA POR PROGRAMA EDUCATIVO, 2010</t>
  </si>
  <si>
    <t>5.1 TITULADOS EN RELACIÓN A LOS EGRESADOS DEL TSU DEL PROGRAMA REGULAR, 2010</t>
  </si>
  <si>
    <t>5.1 TITULADOS EN RELACIÓN A LOS EGRESADOS DEL TSU DEL PROGRAMA 2X3, 2010</t>
  </si>
  <si>
    <t>5.1 TITULADOS EN RELACIÓN A LOS EGRESADOS DEL TSU DEL PROGRAMA DESPRESURIZADO, 2010</t>
  </si>
  <si>
    <t>5.2 TITULADOS EN RELACIÓN A LOS EGRESADOS DEL TSU DEL SUBSISTEMA POR PROGRAMA EDUCATIVO, 2010</t>
  </si>
  <si>
    <t>5.2 REGISTRO DE TITULADOS DEL TSU ANTE LA DIRECCIÓN GENERAL DE PROFESIONES DE LA SECRETARÍA DE EDUCACIÓN PÚBLICA, 2010</t>
  </si>
  <si>
    <t>6. EGRESADOS DEL TSU EN EL MERCADO LABORAL A SEIS MESES DE SU EGRESO, 2010</t>
  </si>
  <si>
    <t>6. EGRESADOS DEL TSU EN AGOSTO DEL 2010 TRABAJANDO EN ÁREA AFÍN A LOS SEIS MESES DE SU EGRESO.</t>
  </si>
  <si>
    <t>7. EGRESADOS SATISFECHOS DEL TSU, 2010</t>
  </si>
  <si>
    <t>7. GRADO DE SATISFACCIÓN DE LOS EGRESADOS DEL TSU, 2010</t>
  </si>
  <si>
    <t xml:space="preserve">7. GRADO DE SATISFACCIÓN DE LOS EGRESADOS DEL TSU SEGÚN TEMA DEL SUBSISTEMA DE  UNIVERSIDADES TECNOLÓGICAS, 2010                                    </t>
  </si>
  <si>
    <t>8A. EGRESADOS DEL TSU QUE PRESENTAN EL EGETSU POR TIPO DE RECONOCIMIENTO, 2010</t>
  </si>
  <si>
    <t>9. EGRESADOS DEL TSU  EN ESTUDIOS SUPERIORES A SEIS MESES DE SU EGRESO, 2010</t>
  </si>
  <si>
    <t>10. EMPLEADORES SATISFECHOS DEL TSU, 2010</t>
  </si>
  <si>
    <t>10. GRADO DE SATISFACCIÓN DE LOS EMPLEADORES DEL TSU, 2010</t>
  </si>
  <si>
    <t xml:space="preserve">10. GRADO DE SATISFACCIÓN DE LOS EMPLEADORES DEL TSU SEGÚN TEMA DEL SUBSISTEMA DE UNIVERSIDADES TECNOLÓGICAS, 2010   </t>
  </si>
  <si>
    <t>5.1 TITULADOS EN RELACIÓN A LOS EGRESADOS DEL TSU DEL SUBSISTEMA, 2010</t>
  </si>
  <si>
    <t>Escala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</si>
</sst>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_-* #,##0.00\ _p_t_a_-;\-* #,##0.00\ _p_t_a_-;_-* &quot;-&quot;??\ _p_t_a_-;_-@_-"/>
    <numFmt numFmtId="165" formatCode="_-[$€-2]* #,##0.00_-;\-[$€-2]* #,##0.00_-;_-[$€-2]* &quot;-&quot;??_-"/>
    <numFmt numFmtId="166" formatCode="#,##0_ ;\-#,##0\ "/>
    <numFmt numFmtId="167" formatCode="0.0"/>
    <numFmt numFmtId="168" formatCode="#,##0.0"/>
    <numFmt numFmtId="169" formatCode="#,##0.0000000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1" fillId="0" borderId="0"/>
  </cellStyleXfs>
  <cellXfs count="532">
    <xf numFmtId="0" fontId="0" fillId="0" borderId="0" xfId="0"/>
    <xf numFmtId="0" fontId="5" fillId="0" borderId="1" xfId="3" applyFont="1" applyFill="1" applyBorder="1" applyAlignment="1" applyProtection="1">
      <alignment vertical="center"/>
      <protection locked="0"/>
    </xf>
    <xf numFmtId="2" fontId="5" fillId="0" borderId="2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vertical="center"/>
      <protection locked="0"/>
    </xf>
    <xf numFmtId="2" fontId="5" fillId="0" borderId="4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left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3" fontId="5" fillId="0" borderId="8" xfId="3" applyNumberFormat="1" applyFont="1" applyFill="1" applyBorder="1" applyAlignment="1" applyProtection="1">
      <alignment horizontal="center" vertical="center"/>
      <protection locked="0"/>
    </xf>
    <xf numFmtId="3" fontId="5" fillId="0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4" fontId="5" fillId="2" borderId="1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2" fontId="5" fillId="0" borderId="2" xfId="0" applyNumberFormat="1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center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3" fontId="5" fillId="0" borderId="19" xfId="3" applyNumberFormat="1" applyFont="1" applyFill="1" applyBorder="1" applyAlignment="1" applyProtection="1">
      <alignment horizontal="center" vertical="center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3" fontId="5" fillId="0" borderId="25" xfId="3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29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horizontal="left" vertical="center"/>
      <protection locked="0"/>
    </xf>
    <xf numFmtId="0" fontId="5" fillId="0" borderId="8" xfId="3" applyFont="1" applyFill="1" applyBorder="1" applyAlignment="1" applyProtection="1">
      <alignment horizontal="left" vertical="center" wrapText="1"/>
      <protection locked="0"/>
    </xf>
    <xf numFmtId="3" fontId="5" fillId="0" borderId="21" xfId="3" applyNumberFormat="1" applyFont="1" applyFill="1" applyBorder="1" applyAlignment="1" applyProtection="1">
      <alignment horizontal="center" vertical="center"/>
      <protection locked="0"/>
    </xf>
    <xf numFmtId="2" fontId="5" fillId="0" borderId="21" xfId="0" applyNumberFormat="1" applyFont="1" applyFill="1" applyBorder="1" applyAlignment="1" applyProtection="1">
      <alignment horizontal="center" vertical="center"/>
    </xf>
    <xf numFmtId="3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5" fillId="2" borderId="30" xfId="0" applyFont="1" applyFill="1" applyBorder="1" applyAlignment="1">
      <alignment vertical="center"/>
    </xf>
    <xf numFmtId="3" fontId="5" fillId="0" borderId="17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2" fontId="5" fillId="0" borderId="29" xfId="3" applyNumberFormat="1" applyFont="1" applyFill="1" applyBorder="1" applyAlignment="1" applyProtection="1">
      <alignment horizontal="center" vertical="center"/>
      <protection locked="0"/>
    </xf>
    <xf numFmtId="2" fontId="5" fillId="0" borderId="8" xfId="3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3" fontId="5" fillId="0" borderId="29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1" xfId="3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  <protection locked="0"/>
    </xf>
    <xf numFmtId="2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31" xfId="0" applyFont="1" applyBorder="1" applyAlignment="1">
      <alignment horizontal="center"/>
    </xf>
    <xf numFmtId="3" fontId="5" fillId="0" borderId="24" xfId="3" applyNumberFormat="1" applyFont="1" applyFill="1" applyBorder="1" applyAlignment="1" applyProtection="1">
      <alignment horizontal="center"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</xf>
    <xf numFmtId="4" fontId="6" fillId="2" borderId="0" xfId="0" applyNumberFormat="1" applyFont="1" applyFill="1" applyBorder="1" applyAlignment="1" applyProtection="1">
      <alignment horizontal="center" vertical="center"/>
    </xf>
    <xf numFmtId="2" fontId="5" fillId="2" borderId="4" xfId="0" applyNumberFormat="1" applyFont="1" applyFill="1" applyBorder="1" applyAlignment="1" applyProtection="1">
      <alignment horizontal="center"/>
    </xf>
    <xf numFmtId="3" fontId="5" fillId="2" borderId="31" xfId="3" applyNumberFormat="1" applyFont="1" applyFill="1" applyBorder="1" applyAlignment="1" applyProtection="1">
      <alignment horizontal="center" vertical="center"/>
    </xf>
    <xf numFmtId="3" fontId="5" fillId="2" borderId="17" xfId="0" applyNumberFormat="1" applyFont="1" applyFill="1" applyBorder="1" applyAlignment="1" applyProtection="1">
      <alignment horizontal="center" vertical="center"/>
    </xf>
    <xf numFmtId="4" fontId="5" fillId="2" borderId="17" xfId="0" applyNumberFormat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/>
    </xf>
    <xf numFmtId="3" fontId="5" fillId="2" borderId="0" xfId="3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Border="1" applyAlignment="1" applyProtection="1">
      <alignment horizontal="center"/>
    </xf>
    <xf numFmtId="3" fontId="5" fillId="2" borderId="24" xfId="0" applyNumberFormat="1" applyFont="1" applyFill="1" applyBorder="1" applyAlignment="1">
      <alignment horizontal="center"/>
    </xf>
    <xf numFmtId="0" fontId="5" fillId="2" borderId="9" xfId="0" applyFont="1" applyFill="1" applyBorder="1"/>
    <xf numFmtId="3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justify" vertical="justify" wrapText="1"/>
    </xf>
    <xf numFmtId="0" fontId="5" fillId="0" borderId="25" xfId="0" applyFont="1" applyBorder="1" applyAlignment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6" fontId="5" fillId="2" borderId="0" xfId="2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166" fontId="5" fillId="2" borderId="0" xfId="2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9" fillId="3" borderId="17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3" applyFont="1" applyFill="1" applyBorder="1" applyAlignment="1" applyProtection="1">
      <alignment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3" applyFont="1" applyFill="1" applyBorder="1" applyAlignment="1" applyProtection="1">
      <alignment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 applyProtection="1">
      <alignment horizontal="left" vertical="center"/>
      <protection locked="0"/>
    </xf>
    <xf numFmtId="0" fontId="9" fillId="0" borderId="3" xfId="3" applyFont="1" applyFill="1" applyBorder="1" applyAlignment="1" applyProtection="1">
      <alignment horizontal="left" vertical="center" wrapText="1"/>
      <protection locked="0"/>
    </xf>
    <xf numFmtId="2" fontId="9" fillId="0" borderId="17" xfId="0" applyNumberFormat="1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vertical="center"/>
      <protection locked="0"/>
    </xf>
    <xf numFmtId="3" fontId="3" fillId="0" borderId="2" xfId="0" applyNumberFormat="1" applyFont="1" applyBorder="1" applyAlignment="1">
      <alignment horizont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3" xfId="3" applyFont="1" applyFill="1" applyBorder="1" applyAlignment="1" applyProtection="1">
      <alignment vertical="center"/>
      <protection locked="0"/>
    </xf>
    <xf numFmtId="4" fontId="3" fillId="0" borderId="31" xfId="3" applyNumberFormat="1" applyFont="1" applyFill="1" applyBorder="1" applyAlignment="1" applyProtection="1">
      <alignment horizontal="center" vertical="center"/>
      <protection locked="0"/>
    </xf>
    <xf numFmtId="4" fontId="3" fillId="0" borderId="9" xfId="3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/>
      <protection locked="0"/>
    </xf>
    <xf numFmtId="3" fontId="3" fillId="0" borderId="4" xfId="0" applyNumberFormat="1" applyFont="1" applyFill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>
      <alignment vertical="center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7" xfId="3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4" xfId="3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/>
    </xf>
    <xf numFmtId="3" fontId="9" fillId="0" borderId="25" xfId="3" applyNumberFormat="1" applyFont="1" applyFill="1" applyBorder="1" applyAlignment="1" applyProtection="1">
      <alignment horizontal="center" vertical="center"/>
      <protection locked="0"/>
    </xf>
    <xf numFmtId="3" fontId="9" fillId="0" borderId="24" xfId="3" applyNumberFormat="1" applyFont="1" applyFill="1" applyBorder="1" applyAlignment="1" applyProtection="1">
      <alignment horizontal="center" vertical="center"/>
    </xf>
    <xf numFmtId="2" fontId="9" fillId="0" borderId="22" xfId="0" applyNumberFormat="1" applyFont="1" applyFill="1" applyBorder="1" applyAlignment="1" applyProtection="1">
      <alignment horizontal="center" vertical="center"/>
    </xf>
    <xf numFmtId="3" fontId="9" fillId="2" borderId="9" xfId="3" applyNumberFormat="1" applyFont="1" applyFill="1" applyBorder="1" applyAlignment="1" applyProtection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/>
    </xf>
    <xf numFmtId="3" fontId="9" fillId="0" borderId="9" xfId="3" applyNumberFormat="1" applyFont="1" applyFill="1" applyBorder="1" applyAlignment="1" applyProtection="1">
      <alignment horizontal="center" vertical="center"/>
    </xf>
    <xf numFmtId="2" fontId="9" fillId="0" borderId="37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 vertical="center"/>
    </xf>
    <xf numFmtId="3" fontId="9" fillId="2" borderId="20" xfId="0" applyNumberFormat="1" applyFont="1" applyFill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3" fontId="9" fillId="2" borderId="20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vertical="center"/>
    </xf>
    <xf numFmtId="3" fontId="3" fillId="2" borderId="24" xfId="3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/>
    </xf>
    <xf numFmtId="3" fontId="3" fillId="0" borderId="25" xfId="3" applyNumberFormat="1" applyFont="1" applyFill="1" applyBorder="1" applyAlignment="1" applyProtection="1">
      <alignment horizontal="center" vertical="center"/>
      <protection locked="0"/>
    </xf>
    <xf numFmtId="3" fontId="3" fillId="0" borderId="24" xfId="3" applyNumberFormat="1" applyFont="1" applyFill="1" applyBorder="1" applyAlignment="1" applyProtection="1">
      <alignment horizontal="center" vertical="center"/>
    </xf>
    <xf numFmtId="3" fontId="3" fillId="2" borderId="9" xfId="3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/>
    </xf>
    <xf numFmtId="3" fontId="3" fillId="0" borderId="9" xfId="3" applyNumberFormat="1" applyFont="1" applyFill="1" applyBorder="1" applyAlignment="1" applyProtection="1">
      <alignment horizontal="center" vertical="center"/>
    </xf>
    <xf numFmtId="2" fontId="3" fillId="0" borderId="37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3" fontId="3" fillId="2" borderId="20" xfId="0" applyNumberFormat="1" applyFont="1" applyFill="1" applyBorder="1" applyAlignment="1" applyProtection="1">
      <alignment horizontal="center" vertical="center"/>
    </xf>
    <xf numFmtId="3" fontId="3" fillId="2" borderId="2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3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23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vertical="center"/>
    </xf>
    <xf numFmtId="2" fontId="3" fillId="0" borderId="13" xfId="0" applyNumberFormat="1" applyFont="1" applyFill="1" applyBorder="1" applyAlignment="1" applyProtection="1">
      <alignment horizontal="center"/>
    </xf>
    <xf numFmtId="2" fontId="3" fillId="0" borderId="20" xfId="0" applyNumberFormat="1" applyFont="1" applyFill="1" applyBorder="1" applyAlignment="1" applyProtection="1">
      <alignment horizontal="center"/>
    </xf>
    <xf numFmtId="49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5" fillId="0" borderId="23" xfId="3" applyFont="1" applyFill="1" applyBorder="1" applyAlignment="1" applyProtection="1">
      <alignment vertical="center"/>
      <protection locked="0"/>
    </xf>
    <xf numFmtId="49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vertical="center" wrapText="1"/>
      <protection locked="0"/>
    </xf>
    <xf numFmtId="4" fontId="0" fillId="0" borderId="0" xfId="0" applyNumberFormat="1"/>
    <xf numFmtId="2" fontId="5" fillId="0" borderId="4" xfId="3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2" fontId="5" fillId="0" borderId="13" xfId="3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/>
    </xf>
    <xf numFmtId="0" fontId="5" fillId="2" borderId="24" xfId="0" applyFont="1" applyFill="1" applyBorder="1"/>
    <xf numFmtId="2" fontId="5" fillId="2" borderId="4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0" borderId="43" xfId="0" applyNumberFormat="1" applyFont="1" applyBorder="1" applyAlignment="1">
      <alignment horizontal="center"/>
    </xf>
    <xf numFmtId="2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27" xfId="3" applyFont="1" applyFill="1" applyBorder="1" applyAlignment="1" applyProtection="1">
      <alignment vertical="center"/>
      <protection locked="0"/>
    </xf>
    <xf numFmtId="0" fontId="5" fillId="0" borderId="14" xfId="3" applyFont="1" applyFill="1" applyBorder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3" applyFont="1" applyFill="1" applyBorder="1" applyAlignment="1" applyProtection="1">
      <alignment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3" fontId="5" fillId="0" borderId="29" xfId="3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/>
    </xf>
    <xf numFmtId="3" fontId="5" fillId="2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2" borderId="25" xfId="0" applyNumberFormat="1" applyFont="1" applyFill="1" applyBorder="1" applyAlignment="1">
      <alignment horizontal="center" vertical="center" wrapText="1"/>
    </xf>
    <xf numFmtId="3" fontId="5" fillId="2" borderId="31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166" fontId="5" fillId="2" borderId="35" xfId="2" applyNumberFormat="1" applyFont="1" applyFill="1" applyBorder="1" applyAlignment="1">
      <alignment horizontal="center" vertical="center"/>
    </xf>
    <xf numFmtId="3" fontId="5" fillId="2" borderId="18" xfId="0" applyNumberFormat="1" applyFont="1" applyFill="1" applyBorder="1" applyAlignment="1">
      <alignment horizontal="center" vertical="center"/>
    </xf>
    <xf numFmtId="2" fontId="5" fillId="2" borderId="33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 applyProtection="1">
      <alignment vertical="center" wrapText="1"/>
      <protection locked="0"/>
    </xf>
    <xf numFmtId="0" fontId="3" fillId="0" borderId="3" xfId="3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3" fontId="5" fillId="2" borderId="24" xfId="3" applyNumberFormat="1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3" fontId="9" fillId="0" borderId="31" xfId="3" applyNumberFormat="1" applyFont="1" applyFill="1" applyBorder="1" applyAlignment="1" applyProtection="1">
      <alignment horizontal="center" vertical="center"/>
      <protection locked="0"/>
    </xf>
    <xf numFmtId="3" fontId="9" fillId="2" borderId="5" xfId="0" applyNumberFormat="1" applyFont="1" applyFill="1" applyBorder="1" applyAlignment="1" applyProtection="1">
      <alignment horizontal="center" vertical="center"/>
      <protection locked="0"/>
    </xf>
    <xf numFmtId="3" fontId="9" fillId="2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2" fontId="3" fillId="0" borderId="44" xfId="0" applyNumberFormat="1" applyFont="1" applyFill="1" applyBorder="1" applyAlignment="1" applyProtection="1">
      <alignment horizontal="center" vertical="center"/>
    </xf>
    <xf numFmtId="3" fontId="3" fillId="0" borderId="31" xfId="3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3" fontId="5" fillId="0" borderId="35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1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3" applyFont="1" applyFill="1" applyBorder="1" applyAlignment="1" applyProtection="1">
      <alignment vertical="center"/>
      <protection locked="0"/>
    </xf>
    <xf numFmtId="0" fontId="5" fillId="0" borderId="4" xfId="3" applyFont="1" applyFill="1" applyBorder="1" applyAlignment="1" applyProtection="1">
      <alignment horizontal="left" vertical="center"/>
      <protection locked="0"/>
    </xf>
    <xf numFmtId="3" fontId="5" fillId="2" borderId="43" xfId="0" applyNumberFormat="1" applyFont="1" applyFill="1" applyBorder="1" applyAlignment="1" applyProtection="1">
      <alignment horizontal="center" vertical="center"/>
      <protection locked="0"/>
    </xf>
    <xf numFmtId="0" fontId="5" fillId="2" borderId="24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/>
    </xf>
    <xf numFmtId="0" fontId="5" fillId="2" borderId="28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2" fontId="5" fillId="2" borderId="34" xfId="0" applyNumberFormat="1" applyFont="1" applyFill="1" applyBorder="1" applyAlignment="1">
      <alignment horizontal="center" vertical="center"/>
    </xf>
    <xf numFmtId="166" fontId="5" fillId="2" borderId="5" xfId="2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9" fontId="5" fillId="0" borderId="21" xfId="0" applyNumberFormat="1" applyFont="1" applyFill="1" applyBorder="1" applyAlignment="1" applyProtection="1">
      <alignment horizontal="center" vertical="center"/>
      <protection locked="0"/>
    </xf>
    <xf numFmtId="0" fontId="5" fillId="0" borderId="19" xfId="3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28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4" xfId="3" applyNumberFormat="1" applyFont="1" applyFill="1" applyBorder="1" applyAlignment="1" applyProtection="1">
      <alignment horizontal="center" vertical="center"/>
      <protection locked="0"/>
    </xf>
    <xf numFmtId="3" fontId="3" fillId="0" borderId="9" xfId="3" applyNumberFormat="1" applyFont="1" applyFill="1" applyBorder="1" applyAlignment="1" applyProtection="1">
      <alignment horizontal="center" vertical="center"/>
      <protection locked="0"/>
    </xf>
    <xf numFmtId="0" fontId="1" fillId="0" borderId="0" xfId="4"/>
    <xf numFmtId="0" fontId="5" fillId="0" borderId="0" xfId="4" applyFont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center" vertical="center"/>
      <protection locked="0"/>
    </xf>
    <xf numFmtId="49" fontId="5" fillId="0" borderId="3" xfId="4" applyNumberFormat="1" applyFont="1" applyFill="1" applyBorder="1" applyAlignment="1" applyProtection="1">
      <alignment horizontal="center" vertical="center"/>
      <protection locked="0"/>
    </xf>
    <xf numFmtId="2" fontId="5" fillId="0" borderId="4" xfId="4" applyNumberFormat="1" applyFont="1" applyFill="1" applyBorder="1" applyAlignment="1" applyProtection="1">
      <alignment horizontal="center" vertical="center"/>
    </xf>
    <xf numFmtId="49" fontId="5" fillId="0" borderId="8" xfId="4" applyNumberFormat="1" applyFont="1" applyFill="1" applyBorder="1" applyAlignment="1" applyProtection="1">
      <alignment horizontal="center" vertical="center"/>
      <protection locked="0"/>
    </xf>
    <xf numFmtId="2" fontId="5" fillId="0" borderId="13" xfId="4" applyNumberFormat="1" applyFont="1" applyFill="1" applyBorder="1" applyAlignment="1" applyProtection="1">
      <alignment horizontal="center" vertical="center"/>
    </xf>
    <xf numFmtId="3" fontId="5" fillId="2" borderId="5" xfId="4" applyNumberFormat="1" applyFont="1" applyFill="1" applyBorder="1" applyAlignment="1" applyProtection="1">
      <alignment horizontal="center" vertical="center"/>
      <protection locked="0"/>
    </xf>
    <xf numFmtId="3" fontId="5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4" applyFont="1" applyFill="1" applyAlignment="1">
      <alignment vertical="center"/>
    </xf>
    <xf numFmtId="0" fontId="5" fillId="4" borderId="17" xfId="0" applyFont="1" applyFill="1" applyBorder="1" applyAlignment="1">
      <alignment horizontal="center" vertical="center"/>
    </xf>
    <xf numFmtId="3" fontId="5" fillId="0" borderId="18" xfId="3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0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0" xfId="0" applyFont="1" applyFill="1" applyBorder="1" applyAlignment="1" applyProtection="1">
      <alignment horizontal="center" vertical="center" wrapText="1"/>
      <protection locked="0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>
      <alignment horizontal="center" vertical="center" wrapText="1"/>
    </xf>
    <xf numFmtId="3" fontId="5" fillId="2" borderId="35" xfId="0" applyNumberFormat="1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5" xfId="3" applyNumberFormat="1" applyFont="1" applyFill="1" applyBorder="1" applyAlignment="1" applyProtection="1">
      <alignment horizontal="center" vertical="center"/>
    </xf>
    <xf numFmtId="3" fontId="5" fillId="2" borderId="18" xfId="3" applyNumberFormat="1" applyFont="1" applyFill="1" applyBorder="1" applyAlignment="1" applyProtection="1">
      <alignment horizontal="center" vertical="center"/>
    </xf>
    <xf numFmtId="2" fontId="5" fillId="2" borderId="33" xfId="0" applyNumberFormat="1" applyFont="1" applyFill="1" applyBorder="1" applyAlignment="1" applyProtection="1">
      <alignment horizontal="center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9" fillId="0" borderId="15" xfId="0" applyFont="1" applyFill="1" applyBorder="1" applyAlignment="1">
      <alignment horizontal="center"/>
    </xf>
    <xf numFmtId="0" fontId="9" fillId="0" borderId="15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" fontId="5" fillId="2" borderId="39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/>
    <xf numFmtId="3" fontId="5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 wrapText="1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"/>
    </xf>
    <xf numFmtId="0" fontId="3" fillId="0" borderId="23" xfId="0" applyFont="1" applyFill="1" applyBorder="1"/>
    <xf numFmtId="0" fontId="3" fillId="0" borderId="3" xfId="0" applyFont="1" applyFill="1" applyBorder="1" applyAlignment="1">
      <alignment horizontal="center"/>
    </xf>
    <xf numFmtId="0" fontId="9" fillId="0" borderId="51" xfId="0" applyFont="1" applyFill="1" applyBorder="1" applyAlignment="1">
      <alignment horizontal="center"/>
    </xf>
    <xf numFmtId="0" fontId="9" fillId="0" borderId="23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4" fontId="3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3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20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" fontId="1" fillId="0" borderId="1" xfId="0" applyNumberFormat="1" applyFont="1" applyBorder="1"/>
    <xf numFmtId="1" fontId="1" fillId="0" borderId="53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54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4" fontId="1" fillId="0" borderId="3" xfId="0" applyNumberFormat="1" applyFont="1" applyBorder="1"/>
    <xf numFmtId="1" fontId="1" fillId="0" borderId="9" xfId="0" applyNumberFormat="1" applyFont="1" applyBorder="1" applyAlignment="1">
      <alignment horizontal="center" vertical="center" wrapText="1"/>
    </xf>
    <xf numFmtId="1" fontId="1" fillId="0" borderId="37" xfId="0" applyNumberFormat="1" applyFont="1" applyBorder="1" applyAlignment="1">
      <alignment horizontal="center" vertical="center" wrapText="1"/>
    </xf>
    <xf numFmtId="1" fontId="1" fillId="0" borderId="45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/>
    <xf numFmtId="1" fontId="1" fillId="0" borderId="46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1" fontId="1" fillId="0" borderId="55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0" xfId="4" applyFont="1" applyAlignment="1"/>
    <xf numFmtId="0" fontId="5" fillId="0" borderId="12" xfId="4" applyFont="1" applyBorder="1" applyAlignment="1">
      <alignment horizontal="center"/>
    </xf>
    <xf numFmtId="0" fontId="5" fillId="3" borderId="17" xfId="4" applyFont="1" applyFill="1" applyBorder="1" applyAlignment="1">
      <alignment horizontal="center" vertical="center"/>
    </xf>
    <xf numFmtId="0" fontId="5" fillId="3" borderId="17" xfId="4" applyFont="1" applyFill="1" applyBorder="1" applyAlignment="1">
      <alignment horizontal="center" vertical="center" wrapText="1"/>
    </xf>
    <xf numFmtId="0" fontId="5" fillId="0" borderId="29" xfId="4" applyFont="1" applyBorder="1" applyAlignment="1">
      <alignment horizontal="center" vertical="center"/>
    </xf>
    <xf numFmtId="0" fontId="5" fillId="0" borderId="21" xfId="4" applyFont="1" applyBorder="1" applyAlignment="1">
      <alignment vertical="center"/>
    </xf>
    <xf numFmtId="0" fontId="1" fillId="0" borderId="0" xfId="4" applyAlignment="1">
      <alignment vertical="center"/>
    </xf>
    <xf numFmtId="0" fontId="5" fillId="0" borderId="39" xfId="4" applyFont="1" applyBorder="1" applyAlignment="1">
      <alignment horizontal="center" vertical="center"/>
    </xf>
    <xf numFmtId="0" fontId="5" fillId="0" borderId="17" xfId="4" applyFont="1" applyBorder="1" applyAlignment="1">
      <alignment vertical="center"/>
    </xf>
    <xf numFmtId="0" fontId="1" fillId="0" borderId="0" xfId="4" applyAlignment="1">
      <alignment horizontal="center"/>
    </xf>
    <xf numFmtId="0" fontId="8" fillId="0" borderId="0" xfId="4" applyFont="1"/>
    <xf numFmtId="0" fontId="3" fillId="0" borderId="0" xfId="4" applyFont="1" applyAlignment="1">
      <alignment horizontal="right"/>
    </xf>
    <xf numFmtId="0" fontId="5" fillId="0" borderId="21" xfId="4" applyFont="1" applyBorder="1"/>
    <xf numFmtId="0" fontId="5" fillId="0" borderId="39" xfId="4" applyFont="1" applyBorder="1" applyAlignment="1">
      <alignment horizontal="center"/>
    </xf>
    <xf numFmtId="0" fontId="5" fillId="0" borderId="17" xfId="4" applyFont="1" applyBorder="1"/>
    <xf numFmtId="0" fontId="3" fillId="0" borderId="0" xfId="4" applyFont="1" applyBorder="1" applyAlignment="1">
      <alignment horizontal="center"/>
    </xf>
    <xf numFmtId="0" fontId="4" fillId="0" borderId="0" xfId="4" applyFont="1" applyBorder="1"/>
    <xf numFmtId="4" fontId="3" fillId="0" borderId="0" xfId="4" applyNumberFormat="1" applyFont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0" fillId="0" borderId="0" xfId="0" applyNumberFormat="1"/>
    <xf numFmtId="49" fontId="5" fillId="0" borderId="29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3" applyNumberFormat="1" applyFont="1" applyFill="1" applyBorder="1" applyAlignment="1" applyProtection="1">
      <alignment horizontal="left" vertical="center"/>
      <protection locked="0"/>
    </xf>
    <xf numFmtId="0" fontId="5" fillId="2" borderId="28" xfId="0" applyFont="1" applyFill="1" applyBorder="1" applyAlignment="1">
      <alignment horizontal="justify" vertical="justify" wrapText="1"/>
    </xf>
    <xf numFmtId="3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8" xfId="0" applyFont="1" applyFill="1" applyBorder="1" applyAlignment="1">
      <alignment horizontal="justify" vertical="center" wrapText="1"/>
    </xf>
    <xf numFmtId="3" fontId="5" fillId="2" borderId="36" xfId="0" applyNumberFormat="1" applyFont="1" applyFill="1" applyBorder="1" applyAlignment="1">
      <alignment horizontal="center" vertical="center" wrapText="1"/>
    </xf>
    <xf numFmtId="3" fontId="5" fillId="2" borderId="28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/>
    </xf>
    <xf numFmtId="49" fontId="5" fillId="0" borderId="52" xfId="0" applyNumberFormat="1" applyFont="1" applyFill="1" applyBorder="1" applyAlignment="1" applyProtection="1">
      <alignment horizontal="center" vertical="center"/>
      <protection locked="0"/>
    </xf>
    <xf numFmtId="3" fontId="5" fillId="0" borderId="35" xfId="3" applyNumberFormat="1" applyFont="1" applyFill="1" applyBorder="1" applyAlignment="1" applyProtection="1">
      <alignment horizontal="center" vertical="center"/>
      <protection locked="0"/>
    </xf>
    <xf numFmtId="2" fontId="5" fillId="0" borderId="33" xfId="4" applyNumberFormat="1" applyFont="1" applyFill="1" applyBorder="1" applyAlignment="1" applyProtection="1">
      <alignment horizontal="center" vertical="center"/>
    </xf>
    <xf numFmtId="49" fontId="5" fillId="5" borderId="17" xfId="4" applyNumberFormat="1" applyFont="1" applyFill="1" applyBorder="1" applyAlignment="1" applyProtection="1">
      <alignment vertical="center" wrapText="1"/>
      <protection locked="0"/>
    </xf>
    <xf numFmtId="0" fontId="5" fillId="5" borderId="17" xfId="4" applyFont="1" applyFill="1" applyBorder="1" applyAlignment="1" applyProtection="1">
      <alignment horizontal="center" vertical="center" wrapText="1"/>
      <protection locked="0"/>
    </xf>
    <xf numFmtId="0" fontId="5" fillId="5" borderId="17" xfId="4" applyFont="1" applyFill="1" applyBorder="1" applyAlignment="1">
      <alignment horizontal="center" vertical="center"/>
    </xf>
    <xf numFmtId="2" fontId="0" fillId="0" borderId="0" xfId="0" applyNumberFormat="1"/>
    <xf numFmtId="0" fontId="3" fillId="3" borderId="17" xfId="0" applyFont="1" applyFill="1" applyBorder="1" applyAlignment="1">
      <alignment horizontal="center" vertical="center" wrapText="1"/>
    </xf>
    <xf numFmtId="167" fontId="5" fillId="0" borderId="19" xfId="3" applyNumberFormat="1" applyFont="1" applyFill="1" applyBorder="1" applyAlignment="1" applyProtection="1">
      <alignment horizontal="center" vertical="center"/>
      <protection locked="0"/>
    </xf>
    <xf numFmtId="167" fontId="5" fillId="0" borderId="21" xfId="0" applyNumberFormat="1" applyFont="1" applyFill="1" applyBorder="1" applyAlignment="1" applyProtection="1">
      <alignment horizontal="center" vertical="center"/>
    </xf>
    <xf numFmtId="167" fontId="5" fillId="0" borderId="8" xfId="3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 applyProtection="1">
      <alignment horizontal="center" vertical="center"/>
    </xf>
    <xf numFmtId="167" fontId="5" fillId="0" borderId="23" xfId="0" applyNumberFormat="1" applyFont="1" applyFill="1" applyBorder="1" applyAlignment="1" applyProtection="1">
      <alignment horizontal="center" vertical="center"/>
    </xf>
    <xf numFmtId="167" fontId="5" fillId="0" borderId="5" xfId="0" applyNumberFormat="1" applyFont="1" applyFill="1" applyBorder="1" applyAlignment="1" applyProtection="1">
      <alignment horizontal="center" vertical="center"/>
      <protection locked="0"/>
    </xf>
    <xf numFmtId="167" fontId="5" fillId="0" borderId="39" xfId="0" applyNumberFormat="1" applyFont="1" applyFill="1" applyBorder="1" applyAlignment="1" applyProtection="1">
      <alignment horizontal="center" vertical="center"/>
      <protection locked="0"/>
    </xf>
    <xf numFmtId="167" fontId="5" fillId="0" borderId="17" xfId="0" applyNumberFormat="1" applyFont="1" applyFill="1" applyBorder="1" applyAlignment="1" applyProtection="1">
      <alignment horizontal="center" vertical="center"/>
    </xf>
    <xf numFmtId="167" fontId="5" fillId="0" borderId="21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Fill="1" applyBorder="1" applyAlignment="1" applyProtection="1">
      <alignment horizontal="center" vertical="center"/>
      <protection locked="0"/>
    </xf>
    <xf numFmtId="167" fontId="5" fillId="0" borderId="10" xfId="3" applyNumberFormat="1" applyFont="1" applyFill="1" applyBorder="1" applyAlignment="1" applyProtection="1">
      <alignment horizontal="center" vertical="center"/>
      <protection locked="0"/>
    </xf>
    <xf numFmtId="167" fontId="5" fillId="0" borderId="15" xfId="3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167" fontId="5" fillId="0" borderId="17" xfId="3" applyNumberFormat="1" applyFont="1" applyFill="1" applyBorder="1" applyAlignment="1" applyProtection="1">
      <alignment horizontal="center" vertical="center"/>
      <protection locked="0"/>
    </xf>
    <xf numFmtId="167" fontId="5" fillId="0" borderId="25" xfId="3" applyNumberFormat="1" applyFont="1" applyFill="1" applyBorder="1" applyAlignment="1" applyProtection="1">
      <alignment horizontal="center" vertical="center"/>
      <protection locked="0"/>
    </xf>
    <xf numFmtId="167" fontId="5" fillId="0" borderId="24" xfId="3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</xf>
    <xf numFmtId="167" fontId="5" fillId="0" borderId="31" xfId="3" applyNumberFormat="1" applyFont="1" applyFill="1" applyBorder="1" applyAlignment="1" applyProtection="1">
      <alignment horizontal="center" vertical="center"/>
      <protection locked="0"/>
    </xf>
    <xf numFmtId="167" fontId="5" fillId="0" borderId="9" xfId="3" applyNumberFormat="1" applyFont="1" applyFill="1" applyBorder="1" applyAlignment="1" applyProtection="1">
      <alignment horizontal="center" vertical="center"/>
      <protection locked="0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" fillId="0" borderId="7" xfId="3" applyNumberFormat="1" applyFont="1" applyFill="1" applyBorder="1" applyAlignment="1" applyProtection="1">
      <alignment horizontal="center" vertical="center"/>
      <protection locked="0"/>
    </xf>
    <xf numFmtId="167" fontId="5" fillId="0" borderId="11" xfId="3" applyNumberFormat="1" applyFont="1" applyFill="1" applyBorder="1" applyAlignment="1" applyProtection="1">
      <alignment horizontal="center" vertical="center"/>
      <protection locked="0"/>
    </xf>
    <xf numFmtId="167" fontId="5" fillId="0" borderId="26" xfId="0" applyNumberFormat="1" applyFont="1" applyFill="1" applyBorder="1" applyAlignment="1" applyProtection="1">
      <alignment horizontal="center" vertical="center"/>
    </xf>
    <xf numFmtId="167" fontId="5" fillId="0" borderId="4" xfId="3" applyNumberFormat="1" applyFont="1" applyFill="1" applyBorder="1" applyAlignment="1" applyProtection="1">
      <alignment horizontal="center" vertical="center"/>
      <protection locked="0"/>
    </xf>
    <xf numFmtId="167" fontId="5" fillId="0" borderId="26" xfId="3" applyNumberFormat="1" applyFont="1" applyFill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>
      <alignment vertical="center" wrapText="1"/>
    </xf>
    <xf numFmtId="167" fontId="5" fillId="0" borderId="17" xfId="0" applyNumberFormat="1" applyFont="1" applyFill="1" applyBorder="1" applyAlignment="1" applyProtection="1">
      <alignment horizontal="center" vertical="center"/>
      <protection locked="0"/>
    </xf>
    <xf numFmtId="167" fontId="5" fillId="0" borderId="2" xfId="3" applyNumberFormat="1" applyFont="1" applyFill="1" applyBorder="1" applyAlignment="1" applyProtection="1">
      <alignment horizontal="center" vertical="center"/>
      <protection locked="0"/>
    </xf>
    <xf numFmtId="167" fontId="1" fillId="0" borderId="53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7" xfId="0" applyNumberFormat="1" applyFont="1" applyBorder="1" applyAlignment="1">
      <alignment horizontal="center" vertical="center" wrapText="1"/>
    </xf>
    <xf numFmtId="167" fontId="3" fillId="0" borderId="17" xfId="0" applyNumberFormat="1" applyFont="1" applyBorder="1" applyAlignment="1">
      <alignment horizontal="center" vertical="center" wrapText="1"/>
    </xf>
    <xf numFmtId="167" fontId="1" fillId="0" borderId="57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3" fillId="0" borderId="43" xfId="0" applyNumberFormat="1" applyFont="1" applyBorder="1" applyAlignment="1">
      <alignment horizontal="center" vertical="center" wrapText="1"/>
    </xf>
    <xf numFmtId="168" fontId="3" fillId="0" borderId="52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43" xfId="0" applyNumberFormat="1" applyFont="1" applyBorder="1" applyAlignment="1">
      <alignment horizontal="center" vertical="center" wrapText="1"/>
    </xf>
    <xf numFmtId="49" fontId="5" fillId="3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0" applyFont="1" applyFill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 wrapText="1"/>
    </xf>
    <xf numFmtId="0" fontId="5" fillId="0" borderId="1" xfId="4" applyFont="1" applyBorder="1"/>
    <xf numFmtId="0" fontId="5" fillId="0" borderId="1" xfId="4" applyFont="1" applyBorder="1" applyAlignment="1">
      <alignment wrapText="1"/>
    </xf>
    <xf numFmtId="0" fontId="5" fillId="0" borderId="8" xfId="4" applyFont="1" applyBorder="1" applyAlignment="1">
      <alignment horizontal="center" vertical="center"/>
    </xf>
    <xf numFmtId="0" fontId="5" fillId="0" borderId="27" xfId="4" applyFont="1" applyBorder="1" applyAlignment="1">
      <alignment horizontal="center" vertical="center"/>
    </xf>
    <xf numFmtId="4" fontId="1" fillId="0" borderId="0" xfId="4" applyNumberFormat="1"/>
    <xf numFmtId="167" fontId="5" fillId="0" borderId="1" xfId="0" applyNumberFormat="1" applyFont="1" applyFill="1" applyBorder="1" applyAlignment="1" applyProtection="1">
      <alignment horizontal="center" vertical="center"/>
    </xf>
    <xf numFmtId="168" fontId="5" fillId="0" borderId="21" xfId="4" applyNumberFormat="1" applyFont="1" applyBorder="1" applyAlignment="1">
      <alignment horizontal="center"/>
    </xf>
    <xf numFmtId="168" fontId="5" fillId="0" borderId="1" xfId="4" applyNumberFormat="1" applyFont="1" applyBorder="1" applyAlignment="1">
      <alignment horizontal="center"/>
    </xf>
    <xf numFmtId="168" fontId="5" fillId="0" borderId="17" xfId="4" applyNumberFormat="1" applyFont="1" applyBorder="1" applyAlignment="1">
      <alignment horizontal="center"/>
    </xf>
    <xf numFmtId="169" fontId="0" fillId="0" borderId="0" xfId="0" applyNumberFormat="1"/>
    <xf numFmtId="4" fontId="9" fillId="0" borderId="21" xfId="3" applyNumberFormat="1" applyFont="1" applyFill="1" applyBorder="1" applyAlignment="1" applyProtection="1">
      <alignment horizontal="center" vertical="center"/>
      <protection locked="0"/>
    </xf>
    <xf numFmtId="4" fontId="9" fillId="2" borderId="21" xfId="3" applyNumberFormat="1" applyFont="1" applyFill="1" applyBorder="1" applyAlignment="1" applyProtection="1">
      <alignment horizontal="center" vertical="center"/>
    </xf>
    <xf numFmtId="2" fontId="9" fillId="0" borderId="21" xfId="0" applyNumberFormat="1" applyFont="1" applyFill="1" applyBorder="1" applyAlignment="1" applyProtection="1">
      <alignment horizontal="center"/>
    </xf>
    <xf numFmtId="4" fontId="9" fillId="0" borderId="3" xfId="3" applyNumberFormat="1" applyFont="1" applyFill="1" applyBorder="1" applyAlignment="1" applyProtection="1">
      <alignment horizontal="center" vertical="center"/>
      <protection locked="0"/>
    </xf>
    <xf numFmtId="4" fontId="9" fillId="2" borderId="3" xfId="3" applyNumberFormat="1" applyFont="1" applyFill="1" applyBorder="1" applyAlignment="1" applyProtection="1">
      <alignment horizontal="center" vertical="center"/>
    </xf>
    <xf numFmtId="2" fontId="9" fillId="0" borderId="3" xfId="0" applyNumberFormat="1" applyFont="1" applyFill="1" applyBorder="1" applyAlignment="1" applyProtection="1">
      <alignment horizontal="center"/>
    </xf>
    <xf numFmtId="4" fontId="9" fillId="0" borderId="23" xfId="3" applyNumberFormat="1" applyFont="1" applyFill="1" applyBorder="1" applyAlignment="1" applyProtection="1">
      <alignment horizontal="center" vertical="center"/>
      <protection locked="0"/>
    </xf>
    <xf numFmtId="4" fontId="9" fillId="2" borderId="23" xfId="3" applyNumberFormat="1" applyFont="1" applyFill="1" applyBorder="1" applyAlignment="1" applyProtection="1">
      <alignment horizontal="center" vertical="center"/>
    </xf>
    <xf numFmtId="2" fontId="9" fillId="0" borderId="23" xfId="0" applyNumberFormat="1" applyFont="1" applyFill="1" applyBorder="1" applyAlignment="1" applyProtection="1">
      <alignment horizontal="center"/>
    </xf>
    <xf numFmtId="4" fontId="9" fillId="0" borderId="17" xfId="3" applyNumberFormat="1" applyFont="1" applyFill="1" applyBorder="1" applyAlignment="1" applyProtection="1">
      <alignment horizontal="center" vertical="center"/>
      <protection locked="0"/>
    </xf>
    <xf numFmtId="4" fontId="9" fillId="2" borderId="17" xfId="3" applyNumberFormat="1" applyFont="1" applyFill="1" applyBorder="1" applyAlignment="1" applyProtection="1">
      <alignment horizontal="center" vertical="center"/>
    </xf>
    <xf numFmtId="2" fontId="9" fillId="0" borderId="17" xfId="0" applyNumberFormat="1" applyFont="1" applyFill="1" applyBorder="1" applyAlignment="1" applyProtection="1">
      <alignment horizontal="center"/>
    </xf>
    <xf numFmtId="4" fontId="9" fillId="0" borderId="15" xfId="3" applyNumberFormat="1" applyFont="1" applyFill="1" applyBorder="1" applyAlignment="1" applyProtection="1">
      <alignment horizontal="center" vertical="center"/>
      <protection locked="0"/>
    </xf>
    <xf numFmtId="4" fontId="9" fillId="2" borderId="15" xfId="3" applyNumberFormat="1" applyFont="1" applyFill="1" applyBorder="1" applyAlignment="1" applyProtection="1">
      <alignment horizontal="center" vertical="center"/>
    </xf>
    <xf numFmtId="1" fontId="5" fillId="0" borderId="4" xfId="0" applyNumberFormat="1" applyFont="1" applyFill="1" applyBorder="1" applyAlignment="1" applyProtection="1">
      <alignment horizontal="center" vertical="center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5" fillId="0" borderId="21" xfId="0" applyNumberFormat="1" applyFont="1" applyFill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1" fontId="5" fillId="0" borderId="17" xfId="0" applyNumberFormat="1" applyFont="1" applyFill="1" applyBorder="1" applyAlignment="1" applyProtection="1">
      <alignment horizontal="center" vertical="center"/>
    </xf>
    <xf numFmtId="1" fontId="5" fillId="0" borderId="21" xfId="3" applyNumberFormat="1" applyFont="1" applyFill="1" applyBorder="1" applyAlignment="1" applyProtection="1">
      <alignment horizontal="center" vertical="center"/>
      <protection locked="0"/>
    </xf>
    <xf numFmtId="1" fontId="5" fillId="0" borderId="3" xfId="3" applyNumberFormat="1" applyFont="1" applyFill="1" applyBorder="1" applyAlignment="1" applyProtection="1">
      <alignment horizontal="center" vertical="center"/>
      <protection locked="0"/>
    </xf>
    <xf numFmtId="1" fontId="5" fillId="0" borderId="17" xfId="3" applyNumberFormat="1" applyFont="1" applyFill="1" applyBorder="1" applyAlignment="1" applyProtection="1">
      <alignment horizontal="center" vertical="center"/>
      <protection locked="0"/>
    </xf>
    <xf numFmtId="1" fontId="5" fillId="0" borderId="33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 applyProtection="1">
      <alignment horizontal="center"/>
    </xf>
    <xf numFmtId="167" fontId="5" fillId="2" borderId="13" xfId="0" applyNumberFormat="1" applyFont="1" applyFill="1" applyBorder="1" applyAlignment="1" applyProtection="1">
      <alignment horizontal="center" vertical="center"/>
    </xf>
    <xf numFmtId="1" fontId="5" fillId="0" borderId="33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/>
    </xf>
    <xf numFmtId="1" fontId="5" fillId="2" borderId="13" xfId="0" applyNumberFormat="1" applyFont="1" applyFill="1" applyBorder="1" applyAlignment="1" applyProtection="1">
      <alignment horizontal="center" vertical="center"/>
    </xf>
    <xf numFmtId="1" fontId="5" fillId="0" borderId="13" xfId="0" applyNumberFormat="1" applyFont="1" applyFill="1" applyBorder="1" applyAlignment="1" applyProtection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3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1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 applyProtection="1">
      <alignment horizontal="center"/>
    </xf>
    <xf numFmtId="167" fontId="5" fillId="0" borderId="26" xfId="0" applyNumberFormat="1" applyFont="1" applyFill="1" applyBorder="1" applyAlignment="1" applyProtection="1">
      <alignment horizontal="center"/>
    </xf>
    <xf numFmtId="1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25" xfId="0" applyNumberFormat="1" applyFont="1" applyBorder="1" applyAlignment="1">
      <alignment horizontal="center" vertical="center" wrapText="1"/>
    </xf>
    <xf numFmtId="167" fontId="1" fillId="0" borderId="58" xfId="0" applyNumberFormat="1" applyFont="1" applyBorder="1" applyAlignment="1">
      <alignment horizontal="center" vertical="center" wrapText="1"/>
    </xf>
    <xf numFmtId="168" fontId="3" fillId="0" borderId="21" xfId="0" applyNumberFormat="1" applyFont="1" applyBorder="1" applyAlignment="1">
      <alignment horizontal="center" vertical="center" wrapText="1"/>
    </xf>
    <xf numFmtId="167" fontId="1" fillId="0" borderId="31" xfId="0" applyNumberFormat="1" applyFont="1" applyBorder="1" applyAlignment="1">
      <alignment horizontal="center" vertical="center" wrapText="1"/>
    </xf>
    <xf numFmtId="167" fontId="1" fillId="0" borderId="45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167" fontId="1" fillId="0" borderId="59" xfId="0" applyNumberFormat="1" applyFont="1" applyBorder="1" applyAlignment="1">
      <alignment horizontal="center" vertical="center" wrapText="1"/>
    </xf>
    <xf numFmtId="168" fontId="3" fillId="0" borderId="15" xfId="0" applyNumberFormat="1" applyFont="1" applyBorder="1" applyAlignment="1">
      <alignment horizontal="center" vertical="center" wrapText="1"/>
    </xf>
    <xf numFmtId="167" fontId="5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center"/>
    </xf>
    <xf numFmtId="167" fontId="5" fillId="0" borderId="12" xfId="4" applyNumberFormat="1" applyFont="1" applyBorder="1" applyAlignment="1">
      <alignment horizontal="right"/>
    </xf>
    <xf numFmtId="167" fontId="5" fillId="3" borderId="17" xfId="4" applyNumberFormat="1" applyFont="1" applyFill="1" applyBorder="1" applyAlignment="1">
      <alignment horizontal="center" vertical="center" wrapText="1"/>
    </xf>
    <xf numFmtId="167" fontId="5" fillId="0" borderId="56" xfId="4" applyNumberFormat="1" applyFont="1" applyBorder="1" applyAlignment="1">
      <alignment horizontal="center" vertical="center"/>
    </xf>
    <xf numFmtId="167" fontId="5" fillId="0" borderId="13" xfId="4" applyNumberFormat="1" applyFont="1" applyBorder="1" applyAlignment="1">
      <alignment horizontal="center" vertical="center"/>
    </xf>
    <xf numFmtId="167" fontId="8" fillId="0" borderId="0" xfId="4" applyNumberFormat="1" applyFont="1"/>
    <xf numFmtId="0" fontId="3" fillId="0" borderId="30" xfId="0" applyFont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39" xfId="0" applyFont="1" applyFill="1" applyBorder="1" applyAlignment="1" applyProtection="1">
      <alignment horizontal="center" vertical="center"/>
      <protection locked="0"/>
    </xf>
    <xf numFmtId="0" fontId="5" fillId="2" borderId="4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3" fillId="2" borderId="39" xfId="0" applyFont="1" applyFill="1" applyBorder="1" applyAlignment="1" applyProtection="1">
      <alignment horizontal="center" vertical="center"/>
      <protection locked="0"/>
    </xf>
    <xf numFmtId="0" fontId="3" fillId="2" borderId="40" xfId="0" applyFont="1" applyFill="1" applyBorder="1" applyAlignment="1" applyProtection="1">
      <alignment horizontal="center" vertical="center"/>
      <protection locked="0"/>
    </xf>
    <xf numFmtId="0" fontId="5" fillId="4" borderId="47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49" fontId="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9" xfId="0" applyFont="1" applyFill="1" applyBorder="1" applyAlignment="1" applyProtection="1">
      <alignment horizontal="center" vertical="center" wrapText="1"/>
      <protection locked="0"/>
    </xf>
    <xf numFmtId="0" fontId="3" fillId="3" borderId="38" xfId="0" applyFont="1" applyFill="1" applyBorder="1" applyAlignment="1" applyProtection="1">
      <alignment horizontal="center" vertical="center" wrapText="1"/>
      <protection locked="0"/>
    </xf>
    <xf numFmtId="0" fontId="3" fillId="3" borderId="40" xfId="0" applyFont="1" applyFill="1" applyBorder="1" applyAlignment="1" applyProtection="1">
      <alignment horizontal="center" vertical="center" wrapText="1"/>
      <protection locked="0"/>
    </xf>
    <xf numFmtId="0" fontId="5" fillId="3" borderId="39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4" borderId="17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 applyProtection="1">
      <alignment horizontal="center" vertical="center"/>
      <protection locked="0"/>
    </xf>
    <xf numFmtId="0" fontId="9" fillId="2" borderId="40" xfId="0" applyFont="1" applyFill="1" applyBorder="1" applyAlignment="1" applyProtection="1">
      <alignment horizontal="center" vertical="center"/>
      <protection locked="0"/>
    </xf>
    <xf numFmtId="0" fontId="9" fillId="3" borderId="1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0" fontId="9" fillId="3" borderId="32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 wrapText="1"/>
      <protection locked="0"/>
    </xf>
    <xf numFmtId="49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3" fillId="0" borderId="17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30" xfId="0" applyFont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0" borderId="17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4" applyFont="1" applyFill="1" applyBorder="1" applyAlignment="1" applyProtection="1">
      <alignment horizontal="center" vertical="center" wrapText="1"/>
      <protection locked="0"/>
    </xf>
    <xf numFmtId="0" fontId="5" fillId="2" borderId="39" xfId="4" applyFont="1" applyFill="1" applyBorder="1" applyAlignment="1" applyProtection="1">
      <alignment horizontal="center" vertical="center"/>
      <protection locked="0"/>
    </xf>
    <xf numFmtId="0" fontId="5" fillId="2" borderId="40" xfId="4" applyFont="1" applyFill="1" applyBorder="1" applyAlignment="1" applyProtection="1">
      <alignment horizontal="center" vertical="center"/>
      <protection locked="0"/>
    </xf>
    <xf numFmtId="0" fontId="5" fillId="2" borderId="38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  <xf numFmtId="167" fontId="5" fillId="4" borderId="32" xfId="0" applyNumberFormat="1" applyFont="1" applyFill="1" applyBorder="1" applyAlignment="1">
      <alignment horizontal="center" vertical="center"/>
    </xf>
    <xf numFmtId="167" fontId="5" fillId="4" borderId="41" xfId="0" applyNumberFormat="1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6" fillId="0" borderId="30" xfId="4" applyFont="1" applyFill="1" applyBorder="1" applyAlignment="1">
      <alignment wrapText="1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49" fontId="5" fillId="3" borderId="3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2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39" xfId="0" applyFont="1" applyFill="1" applyBorder="1" applyAlignment="1" applyProtection="1">
      <alignment horizontal="center" vertical="center" wrapText="1"/>
      <protection locked="0"/>
    </xf>
    <xf numFmtId="0" fontId="5" fillId="3" borderId="38" xfId="0" applyFont="1" applyFill="1" applyBorder="1" applyAlignment="1" applyProtection="1">
      <alignment horizontal="center" vertical="center" wrapText="1"/>
      <protection locked="0"/>
    </xf>
    <xf numFmtId="0" fontId="5" fillId="3" borderId="40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2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6" fillId="0" borderId="30" xfId="4" applyFont="1" applyFill="1" applyBorder="1" applyAlignment="1">
      <alignment horizontal="left" wrapText="1"/>
    </xf>
    <xf numFmtId="0" fontId="4" fillId="0" borderId="0" xfId="4" applyFont="1" applyBorder="1" applyAlignment="1">
      <alignment horizontal="center"/>
    </xf>
  </cellXfs>
  <cellStyles count="5">
    <cellStyle name="Euro" xfId="1"/>
    <cellStyle name="Millares [0]" xfId="2" builtinId="6"/>
    <cellStyle name="Normal" xfId="0" builtinId="0"/>
    <cellStyle name="Normal 2" xfId="4"/>
    <cellStyle name="Normal_PTO. CALENDARI 2000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2.2%20APROVECHAMIENTO%20ACADEMICO%20TSU%205B%20COMPETENCIAS%20PROFESIONAL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2.3%20APROVECHAMIENTO%20ACADEMICO%20NIVEL%20LICENCIATU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ENCUESTAS/7.%20TASA%20DE%20EGRESADOS%20SATISFECHOS%2008%2018%20PRE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ENCUESTAS/10.%20TASA%20DE%20EMPLEADORES%20SAT%2008%2018%20PR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A)"/>
      <sheetName val="13"/>
      <sheetName val="14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1"/>
      <sheetName val="Gráfico2"/>
      <sheetName val="Gráfico3"/>
    </sheetNames>
    <sheetDataSet>
      <sheetData sheetId="0"/>
      <sheetData sheetId="1"/>
      <sheetData sheetId="2">
        <row r="3">
          <cell r="C3">
            <v>987</v>
          </cell>
          <cell r="D3">
            <v>1006</v>
          </cell>
          <cell r="G3">
            <v>1347</v>
          </cell>
          <cell r="L3">
            <v>8.4866666666666681</v>
          </cell>
          <cell r="M3">
            <v>8.5277777777777786</v>
          </cell>
          <cell r="N3">
            <v>8.8944444444444439</v>
          </cell>
          <cell r="AB3">
            <v>424</v>
          </cell>
          <cell r="AC3">
            <v>2054</v>
          </cell>
          <cell r="AE3">
            <v>186</v>
          </cell>
          <cell r="AF3">
            <v>1625</v>
          </cell>
          <cell r="AH3">
            <v>77</v>
          </cell>
          <cell r="AI3">
            <v>1445</v>
          </cell>
          <cell r="AQ3">
            <v>304</v>
          </cell>
          <cell r="AR3">
            <v>901</v>
          </cell>
          <cell r="AW3">
            <v>304</v>
          </cell>
          <cell r="AX3">
            <v>901</v>
          </cell>
          <cell r="BC3">
            <v>304</v>
          </cell>
          <cell r="BD3">
            <v>901</v>
          </cell>
          <cell r="BI3">
            <v>304</v>
          </cell>
          <cell r="BJ3">
            <v>901</v>
          </cell>
          <cell r="BL3">
            <v>5741</v>
          </cell>
          <cell r="BM3">
            <v>4941</v>
          </cell>
          <cell r="BO3">
            <v>238</v>
          </cell>
          <cell r="BP3">
            <v>304</v>
          </cell>
          <cell r="BR3">
            <v>238</v>
          </cell>
          <cell r="BS3">
            <v>238</v>
          </cell>
          <cell r="BU3">
            <v>302.88888888888891</v>
          </cell>
          <cell r="BV3">
            <v>304</v>
          </cell>
          <cell r="BX3">
            <v>9.9718155197657392</v>
          </cell>
          <cell r="BY3">
            <v>301</v>
          </cell>
          <cell r="BZ3">
            <v>304</v>
          </cell>
          <cell r="CB3">
            <v>135</v>
          </cell>
          <cell r="CE3">
            <v>116</v>
          </cell>
          <cell r="CH3">
            <v>50</v>
          </cell>
          <cell r="CK3">
            <v>133</v>
          </cell>
          <cell r="CL3">
            <v>304</v>
          </cell>
          <cell r="CN3">
            <v>29.944444444444443</v>
          </cell>
          <cell r="CO3">
            <v>30</v>
          </cell>
          <cell r="CQ3">
            <v>9.9554730983302413</v>
          </cell>
          <cell r="CR3">
            <v>55150812</v>
          </cell>
          <cell r="CS3">
            <v>56701042.520000011</v>
          </cell>
        </row>
        <row r="4">
          <cell r="C4">
            <v>1902</v>
          </cell>
          <cell r="D4">
            <v>2236</v>
          </cell>
          <cell r="G4">
            <v>1902</v>
          </cell>
          <cell r="L4">
            <v>7.8916666666666657</v>
          </cell>
          <cell r="M4">
            <v>7.9083333333333341</v>
          </cell>
          <cell r="N4">
            <v>7.7316666666666665</v>
          </cell>
          <cell r="AB4">
            <v>348</v>
          </cell>
          <cell r="AC4">
            <v>4235</v>
          </cell>
          <cell r="AE4">
            <v>419</v>
          </cell>
          <cell r="AF4">
            <v>3735</v>
          </cell>
          <cell r="AH4">
            <v>399</v>
          </cell>
          <cell r="AI4">
            <v>3482</v>
          </cell>
          <cell r="AQ4">
            <v>599</v>
          </cell>
          <cell r="AR4">
            <v>1350</v>
          </cell>
          <cell r="AW4">
            <v>599</v>
          </cell>
          <cell r="AX4">
            <v>1350</v>
          </cell>
          <cell r="BC4">
            <v>71</v>
          </cell>
          <cell r="BD4">
            <v>1350</v>
          </cell>
          <cell r="BI4">
            <v>71</v>
          </cell>
          <cell r="BJ4">
            <v>1350</v>
          </cell>
          <cell r="BL4">
            <v>10879</v>
          </cell>
          <cell r="BM4">
            <v>10582</v>
          </cell>
          <cell r="BO4">
            <v>118</v>
          </cell>
          <cell r="BP4">
            <v>599</v>
          </cell>
          <cell r="BR4">
            <v>63</v>
          </cell>
          <cell r="BS4">
            <v>118</v>
          </cell>
          <cell r="BU4">
            <v>247.27777777777777</v>
          </cell>
          <cell r="BV4">
            <v>352</v>
          </cell>
          <cell r="BX4">
            <v>7.9548872180451129</v>
          </cell>
          <cell r="BY4">
            <v>277</v>
          </cell>
          <cell r="BZ4">
            <v>599</v>
          </cell>
          <cell r="CB4">
            <v>64</v>
          </cell>
          <cell r="CE4">
            <v>99</v>
          </cell>
          <cell r="CH4">
            <v>114</v>
          </cell>
          <cell r="CK4">
            <v>45</v>
          </cell>
          <cell r="CL4">
            <v>599</v>
          </cell>
          <cell r="CN4">
            <v>56.277777777777779</v>
          </cell>
          <cell r="CO4">
            <v>60</v>
          </cell>
          <cell r="CQ4">
            <v>8.5804651162790702</v>
          </cell>
          <cell r="CR4">
            <v>104763376.43000001</v>
          </cell>
          <cell r="CS4">
            <v>110060230.94</v>
          </cell>
        </row>
        <row r="5">
          <cell r="C5">
            <v>994</v>
          </cell>
          <cell r="D5">
            <v>1071</v>
          </cell>
          <cell r="G5">
            <v>994</v>
          </cell>
          <cell r="L5">
            <v>8.555714285714286</v>
          </cell>
          <cell r="M5">
            <v>8.5271428571428576</v>
          </cell>
          <cell r="N5">
            <v>8.3533333333333335</v>
          </cell>
          <cell r="AB5">
            <v>276</v>
          </cell>
          <cell r="AC5">
            <v>1905</v>
          </cell>
          <cell r="AE5">
            <v>112</v>
          </cell>
          <cell r="AF5">
            <v>1589</v>
          </cell>
          <cell r="AH5">
            <v>139</v>
          </cell>
          <cell r="AI5">
            <v>1555</v>
          </cell>
          <cell r="AQ5">
            <v>415</v>
          </cell>
          <cell r="AR5">
            <v>687</v>
          </cell>
          <cell r="AW5">
            <v>415</v>
          </cell>
          <cell r="AX5">
            <v>687</v>
          </cell>
          <cell r="BC5">
            <v>404</v>
          </cell>
          <cell r="BD5">
            <v>687</v>
          </cell>
          <cell r="BI5">
            <v>404</v>
          </cell>
          <cell r="BJ5">
            <v>687</v>
          </cell>
          <cell r="BL5">
            <v>7411</v>
          </cell>
          <cell r="BM5">
            <v>7022</v>
          </cell>
          <cell r="BO5">
            <v>179</v>
          </cell>
          <cell r="BP5">
            <v>415</v>
          </cell>
          <cell r="BR5">
            <v>86</v>
          </cell>
          <cell r="BS5">
            <v>179</v>
          </cell>
          <cell r="BU5">
            <v>193</v>
          </cell>
          <cell r="BV5">
            <v>219</v>
          </cell>
          <cell r="BX5">
            <v>8.5246659815005135</v>
          </cell>
          <cell r="BY5">
            <v>415</v>
          </cell>
          <cell r="BZ5">
            <v>415</v>
          </cell>
          <cell r="CB5">
            <v>142</v>
          </cell>
          <cell r="CE5">
            <v>163</v>
          </cell>
          <cell r="CH5">
            <v>110</v>
          </cell>
          <cell r="CK5">
            <v>102</v>
          </cell>
          <cell r="CL5">
            <v>415</v>
          </cell>
          <cell r="CN5">
            <v>30.444444444444443</v>
          </cell>
          <cell r="CO5">
            <v>40</v>
          </cell>
          <cell r="CQ5">
            <v>7.875</v>
          </cell>
          <cell r="CR5">
            <v>59054986</v>
          </cell>
          <cell r="CS5">
            <v>60087774</v>
          </cell>
        </row>
        <row r="6">
          <cell r="C6">
            <v>809</v>
          </cell>
          <cell r="D6">
            <v>873</v>
          </cell>
          <cell r="G6">
            <v>809</v>
          </cell>
          <cell r="L6">
            <v>8.1399999999999988</v>
          </cell>
          <cell r="M6">
            <v>8.26</v>
          </cell>
          <cell r="N6">
            <v>8.6</v>
          </cell>
          <cell r="AB6">
            <v>152</v>
          </cell>
          <cell r="AC6">
            <v>1474</v>
          </cell>
          <cell r="AE6">
            <v>96</v>
          </cell>
          <cell r="AF6">
            <v>1421</v>
          </cell>
          <cell r="AH6">
            <v>99</v>
          </cell>
          <cell r="AI6">
            <v>1302</v>
          </cell>
          <cell r="AQ6">
            <v>423</v>
          </cell>
          <cell r="AR6">
            <v>613</v>
          </cell>
          <cell r="AW6">
            <v>445</v>
          </cell>
          <cell r="AX6">
            <v>648</v>
          </cell>
          <cell r="BC6">
            <v>412</v>
          </cell>
          <cell r="BD6">
            <v>613</v>
          </cell>
          <cell r="BI6">
            <v>434</v>
          </cell>
          <cell r="BJ6">
            <v>648</v>
          </cell>
          <cell r="BL6">
            <v>545</v>
          </cell>
          <cell r="BM6">
            <v>529</v>
          </cell>
          <cell r="BO6">
            <v>534</v>
          </cell>
          <cell r="BP6">
            <v>445</v>
          </cell>
          <cell r="BR6">
            <v>143</v>
          </cell>
          <cell r="BS6">
            <v>534</v>
          </cell>
          <cell r="BU6">
            <v>100.05555555555556</v>
          </cell>
          <cell r="BV6">
            <v>120</v>
          </cell>
          <cell r="BX6">
            <v>8.3005725190839694</v>
          </cell>
          <cell r="BY6">
            <v>445</v>
          </cell>
          <cell r="BZ6">
            <v>445</v>
          </cell>
          <cell r="CB6">
            <v>175</v>
          </cell>
          <cell r="CE6">
            <v>215</v>
          </cell>
          <cell r="CH6">
            <v>55</v>
          </cell>
          <cell r="CK6">
            <v>88</v>
          </cell>
          <cell r="CL6">
            <v>445</v>
          </cell>
          <cell r="CN6">
            <v>26.666666666666668</v>
          </cell>
          <cell r="CO6">
            <v>30</v>
          </cell>
          <cell r="CQ6">
            <v>8.3401869158878501</v>
          </cell>
          <cell r="CR6">
            <v>49855226.719999999</v>
          </cell>
          <cell r="CS6">
            <v>60130198</v>
          </cell>
        </row>
        <row r="7">
          <cell r="C7">
            <v>1373</v>
          </cell>
          <cell r="D7">
            <v>1459</v>
          </cell>
          <cell r="G7">
            <v>1373</v>
          </cell>
          <cell r="L7">
            <v>8.5875000000000004</v>
          </cell>
          <cell r="M7">
            <v>8.3362499999999997</v>
          </cell>
          <cell r="N7">
            <v>8.7887500000000003</v>
          </cell>
          <cell r="AB7">
            <v>332</v>
          </cell>
          <cell r="AC7">
            <v>2744</v>
          </cell>
          <cell r="AE7">
            <v>247</v>
          </cell>
          <cell r="AF7">
            <v>2593</v>
          </cell>
          <cell r="AH7">
            <v>161</v>
          </cell>
          <cell r="AI7">
            <v>2443</v>
          </cell>
          <cell r="AQ7">
            <v>1029</v>
          </cell>
          <cell r="AR7">
            <v>1619</v>
          </cell>
          <cell r="AW7">
            <v>1084</v>
          </cell>
          <cell r="AX7">
            <v>1699</v>
          </cell>
          <cell r="BC7">
            <v>996</v>
          </cell>
          <cell r="BD7">
            <v>1619</v>
          </cell>
          <cell r="BI7">
            <v>1047</v>
          </cell>
          <cell r="BJ7">
            <v>1699</v>
          </cell>
          <cell r="BL7">
            <v>10582</v>
          </cell>
          <cell r="BM7">
            <v>9811</v>
          </cell>
          <cell r="BO7">
            <v>242</v>
          </cell>
          <cell r="BP7">
            <v>1084</v>
          </cell>
          <cell r="BR7">
            <v>242</v>
          </cell>
          <cell r="BS7">
            <v>242</v>
          </cell>
          <cell r="BU7">
            <v>249.77777777777777</v>
          </cell>
          <cell r="BV7">
            <v>300</v>
          </cell>
          <cell r="BX7">
            <v>8.6081134304844422</v>
          </cell>
          <cell r="BY7">
            <v>922</v>
          </cell>
          <cell r="BZ7">
            <v>1084</v>
          </cell>
          <cell r="CB7">
            <v>314</v>
          </cell>
          <cell r="CE7">
            <v>349</v>
          </cell>
          <cell r="CH7">
            <v>259</v>
          </cell>
          <cell r="CK7">
            <v>119</v>
          </cell>
          <cell r="CL7">
            <v>1084</v>
          </cell>
          <cell r="CN7">
            <v>25.944444444444443</v>
          </cell>
          <cell r="CO7">
            <v>29.777777777777779</v>
          </cell>
          <cell r="CQ7">
            <v>8.3853564547206165</v>
          </cell>
          <cell r="CR7">
            <v>129591096</v>
          </cell>
          <cell r="CS7">
            <v>131123656.15000001</v>
          </cell>
        </row>
        <row r="8">
          <cell r="C8">
            <v>1675</v>
          </cell>
          <cell r="D8">
            <v>2326</v>
          </cell>
          <cell r="G8">
            <v>1675</v>
          </cell>
          <cell r="L8">
            <v>8</v>
          </cell>
          <cell r="M8">
            <v>7.875</v>
          </cell>
          <cell r="N8">
            <v>8.1666666666666661</v>
          </cell>
          <cell r="AB8">
            <v>186</v>
          </cell>
          <cell r="AC8">
            <v>3825</v>
          </cell>
          <cell r="AE8">
            <v>89</v>
          </cell>
          <cell r="AF8">
            <v>3504</v>
          </cell>
          <cell r="AH8">
            <v>134</v>
          </cell>
          <cell r="AI8">
            <v>3293</v>
          </cell>
          <cell r="AQ8">
            <v>873</v>
          </cell>
          <cell r="AR8">
            <v>1656</v>
          </cell>
          <cell r="AW8">
            <v>873</v>
          </cell>
          <cell r="AX8">
            <v>1656</v>
          </cell>
          <cell r="BC8">
            <v>703</v>
          </cell>
          <cell r="BD8">
            <v>1656</v>
          </cell>
          <cell r="BI8">
            <v>703</v>
          </cell>
          <cell r="BJ8">
            <v>1656</v>
          </cell>
          <cell r="BL8">
            <v>10463</v>
          </cell>
          <cell r="BM8">
            <v>8489</v>
          </cell>
          <cell r="BO8">
            <v>294</v>
          </cell>
          <cell r="BP8">
            <v>873</v>
          </cell>
          <cell r="BR8">
            <v>201</v>
          </cell>
          <cell r="BS8">
            <v>294</v>
          </cell>
          <cell r="BU8">
            <v>163.11111111111111</v>
          </cell>
          <cell r="BV8">
            <v>200</v>
          </cell>
          <cell r="BX8">
            <v>8.3027656477438132</v>
          </cell>
          <cell r="BY8">
            <v>806</v>
          </cell>
          <cell r="BZ8">
            <v>873</v>
          </cell>
          <cell r="CB8">
            <v>209</v>
          </cell>
          <cell r="CE8">
            <v>305</v>
          </cell>
          <cell r="CH8">
            <v>292</v>
          </cell>
          <cell r="CK8">
            <v>48</v>
          </cell>
          <cell r="CL8">
            <v>873</v>
          </cell>
          <cell r="CN8">
            <v>86.333333333333329</v>
          </cell>
          <cell r="CO8">
            <v>100</v>
          </cell>
          <cell r="CQ8">
            <v>8.3522853957636567</v>
          </cell>
          <cell r="CR8">
            <v>95195420.5</v>
          </cell>
          <cell r="CS8">
            <v>95195420.5</v>
          </cell>
        </row>
        <row r="9">
          <cell r="C9">
            <v>1091</v>
          </cell>
          <cell r="D9">
            <v>1139</v>
          </cell>
          <cell r="G9">
            <v>1091</v>
          </cell>
          <cell r="L9">
            <v>8.1829772534013596</v>
          </cell>
          <cell r="M9">
            <v>8.0285714285714285</v>
          </cell>
          <cell r="N9">
            <v>7.6428571428571432</v>
          </cell>
          <cell r="AB9">
            <v>150</v>
          </cell>
          <cell r="AC9">
            <v>2045</v>
          </cell>
          <cell r="AE9">
            <v>192</v>
          </cell>
          <cell r="AF9">
            <v>1978</v>
          </cell>
          <cell r="AH9">
            <v>140</v>
          </cell>
          <cell r="AI9">
            <v>1804</v>
          </cell>
          <cell r="AQ9">
            <v>496</v>
          </cell>
          <cell r="AR9">
            <v>782</v>
          </cell>
          <cell r="AW9">
            <v>496</v>
          </cell>
          <cell r="AX9">
            <v>782</v>
          </cell>
          <cell r="BC9">
            <v>484</v>
          </cell>
          <cell r="BD9">
            <v>782</v>
          </cell>
          <cell r="BI9">
            <v>484</v>
          </cell>
          <cell r="BJ9">
            <v>782</v>
          </cell>
          <cell r="BL9">
            <v>5421</v>
          </cell>
          <cell r="BM9">
            <v>3914</v>
          </cell>
          <cell r="BO9">
            <v>216</v>
          </cell>
          <cell r="BP9">
            <v>496</v>
          </cell>
          <cell r="BR9">
            <v>172</v>
          </cell>
          <cell r="BS9">
            <v>216</v>
          </cell>
          <cell r="BU9">
            <v>53.388888888888886</v>
          </cell>
          <cell r="BV9">
            <v>100</v>
          </cell>
          <cell r="BX9">
            <v>7.9686520376175549</v>
          </cell>
          <cell r="BY9">
            <v>376</v>
          </cell>
          <cell r="BZ9">
            <v>496</v>
          </cell>
          <cell r="CB9">
            <v>169</v>
          </cell>
          <cell r="CE9">
            <v>55</v>
          </cell>
          <cell r="CH9">
            <v>152</v>
          </cell>
          <cell r="CK9">
            <v>221</v>
          </cell>
          <cell r="CL9">
            <v>496</v>
          </cell>
          <cell r="CN9">
            <v>38</v>
          </cell>
          <cell r="CO9">
            <v>47</v>
          </cell>
          <cell r="CQ9">
            <v>8.2434367541766118</v>
          </cell>
          <cell r="CR9">
            <v>56065913.360000014</v>
          </cell>
          <cell r="CS9">
            <v>56065913.360000014</v>
          </cell>
        </row>
        <row r="10">
          <cell r="C10">
            <v>846</v>
          </cell>
          <cell r="D10">
            <v>846</v>
          </cell>
          <cell r="G10">
            <v>856</v>
          </cell>
          <cell r="L10">
            <v>8.2125595238095226</v>
          </cell>
          <cell r="M10">
            <v>8.3781143707482979</v>
          </cell>
          <cell r="N10">
            <v>8.9654974489795922</v>
          </cell>
          <cell r="AB10">
            <v>201</v>
          </cell>
          <cell r="AC10">
            <v>1507</v>
          </cell>
          <cell r="AE10">
            <v>110</v>
          </cell>
          <cell r="AF10">
            <v>1361</v>
          </cell>
          <cell r="AH10">
            <v>58</v>
          </cell>
          <cell r="AI10">
            <v>1261</v>
          </cell>
          <cell r="AQ10">
            <v>398</v>
          </cell>
          <cell r="AR10">
            <v>716</v>
          </cell>
          <cell r="AW10">
            <v>415</v>
          </cell>
          <cell r="AX10">
            <v>737</v>
          </cell>
          <cell r="BC10">
            <v>398</v>
          </cell>
          <cell r="BD10">
            <v>716</v>
          </cell>
          <cell r="BI10">
            <v>415</v>
          </cell>
          <cell r="BJ10">
            <v>737</v>
          </cell>
          <cell r="BL10">
            <v>5389</v>
          </cell>
          <cell r="BM10">
            <v>3582</v>
          </cell>
          <cell r="BO10">
            <v>112</v>
          </cell>
          <cell r="BP10">
            <v>415</v>
          </cell>
          <cell r="BR10">
            <v>112</v>
          </cell>
          <cell r="BS10">
            <v>112</v>
          </cell>
          <cell r="BU10">
            <v>79</v>
          </cell>
          <cell r="BV10">
            <v>100</v>
          </cell>
          <cell r="BX10">
            <v>8.7383467992541952</v>
          </cell>
          <cell r="BY10">
            <v>415</v>
          </cell>
          <cell r="BZ10">
            <v>415</v>
          </cell>
          <cell r="CB10">
            <v>96</v>
          </cell>
          <cell r="CE10">
            <v>167</v>
          </cell>
          <cell r="CH10">
            <v>152</v>
          </cell>
          <cell r="CK10">
            <v>21</v>
          </cell>
          <cell r="CL10">
            <v>415</v>
          </cell>
          <cell r="CN10">
            <v>35.944444444444443</v>
          </cell>
          <cell r="CO10">
            <v>40</v>
          </cell>
          <cell r="CQ10">
            <v>8.77683615819209</v>
          </cell>
          <cell r="CR10">
            <v>51554494</v>
          </cell>
          <cell r="CS10">
            <v>61124894.5</v>
          </cell>
        </row>
        <row r="11">
          <cell r="C11">
            <v>1960</v>
          </cell>
          <cell r="D11">
            <v>2245</v>
          </cell>
          <cell r="G11">
            <v>1960</v>
          </cell>
          <cell r="L11">
            <v>8.2478374999999993</v>
          </cell>
          <cell r="M11">
            <v>7.7053749999999992</v>
          </cell>
          <cell r="N11">
            <v>7.9894374999999993</v>
          </cell>
          <cell r="AB11">
            <v>182</v>
          </cell>
          <cell r="AC11">
            <v>3494</v>
          </cell>
          <cell r="AE11">
            <v>176</v>
          </cell>
          <cell r="AF11">
            <v>3195</v>
          </cell>
          <cell r="AH11">
            <v>104</v>
          </cell>
          <cell r="AI11">
            <v>2888</v>
          </cell>
          <cell r="AN11">
            <v>2</v>
          </cell>
          <cell r="AO11">
            <v>2</v>
          </cell>
          <cell r="AQ11">
            <v>898</v>
          </cell>
          <cell r="AR11">
            <v>1415</v>
          </cell>
          <cell r="AW11">
            <v>1022</v>
          </cell>
          <cell r="AX11">
            <v>1661</v>
          </cell>
          <cell r="AZ11">
            <v>0</v>
          </cell>
          <cell r="BA11">
            <v>2</v>
          </cell>
          <cell r="BC11">
            <v>844</v>
          </cell>
          <cell r="BD11">
            <v>1415</v>
          </cell>
          <cell r="BI11">
            <v>953</v>
          </cell>
          <cell r="BJ11">
            <v>1661</v>
          </cell>
          <cell r="BL11">
            <v>9737</v>
          </cell>
          <cell r="BM11">
            <v>9668</v>
          </cell>
          <cell r="BO11">
            <v>819</v>
          </cell>
          <cell r="BP11">
            <v>1022</v>
          </cell>
          <cell r="BR11">
            <v>298</v>
          </cell>
          <cell r="BS11">
            <v>819</v>
          </cell>
          <cell r="BU11">
            <v>821.33333333333337</v>
          </cell>
          <cell r="BV11">
            <v>965</v>
          </cell>
          <cell r="BX11">
            <v>8.6264812575574368</v>
          </cell>
          <cell r="BY11">
            <v>1022</v>
          </cell>
          <cell r="BZ11">
            <v>1022</v>
          </cell>
          <cell r="CB11">
            <v>342</v>
          </cell>
          <cell r="CE11">
            <v>386</v>
          </cell>
          <cell r="CH11">
            <v>294</v>
          </cell>
          <cell r="CK11">
            <v>390</v>
          </cell>
          <cell r="CL11">
            <v>1022</v>
          </cell>
          <cell r="CN11">
            <v>32.777777777777779</v>
          </cell>
          <cell r="CO11">
            <v>41</v>
          </cell>
          <cell r="CQ11">
            <v>8.4656381486676011</v>
          </cell>
          <cell r="CR11">
            <v>84369414</v>
          </cell>
          <cell r="CS11">
            <v>84369414</v>
          </cell>
        </row>
        <row r="12">
          <cell r="C12">
            <v>214</v>
          </cell>
          <cell r="D12">
            <v>214</v>
          </cell>
          <cell r="G12">
            <v>271</v>
          </cell>
          <cell r="L12">
            <v>8.4</v>
          </cell>
          <cell r="M12">
            <v>8.4</v>
          </cell>
          <cell r="N12">
            <v>8.6125000000000007</v>
          </cell>
          <cell r="AB12">
            <v>42</v>
          </cell>
          <cell r="AC12">
            <v>426</v>
          </cell>
          <cell r="AE12">
            <v>31</v>
          </cell>
          <cell r="AF12">
            <v>400</v>
          </cell>
          <cell r="AH12">
            <v>25</v>
          </cell>
          <cell r="AI12">
            <v>364</v>
          </cell>
          <cell r="AQ12">
            <v>217</v>
          </cell>
          <cell r="AR12">
            <v>339</v>
          </cell>
          <cell r="AW12">
            <v>217</v>
          </cell>
          <cell r="AX12">
            <v>339</v>
          </cell>
          <cell r="BC12">
            <v>218</v>
          </cell>
          <cell r="BD12">
            <v>339</v>
          </cell>
          <cell r="BI12">
            <v>218</v>
          </cell>
          <cell r="BJ12">
            <v>339</v>
          </cell>
          <cell r="BL12">
            <v>2064</v>
          </cell>
          <cell r="BM12">
            <v>2055</v>
          </cell>
          <cell r="BO12">
            <v>30</v>
          </cell>
          <cell r="BP12">
            <v>217</v>
          </cell>
          <cell r="BR12">
            <v>25</v>
          </cell>
          <cell r="BS12">
            <v>30</v>
          </cell>
          <cell r="BU12">
            <v>47.111111111111114</v>
          </cell>
          <cell r="BV12">
            <v>75</v>
          </cell>
          <cell r="BX12">
            <v>7.8311575282854653</v>
          </cell>
          <cell r="BY12">
            <v>212</v>
          </cell>
          <cell r="BZ12">
            <v>217</v>
          </cell>
          <cell r="CB12">
            <v>59</v>
          </cell>
          <cell r="CE12">
            <v>76</v>
          </cell>
          <cell r="CH12">
            <v>77</v>
          </cell>
          <cell r="CK12">
            <v>121</v>
          </cell>
          <cell r="CL12">
            <v>217</v>
          </cell>
          <cell r="CN12">
            <v>22.833333333333332</v>
          </cell>
          <cell r="CO12">
            <v>30</v>
          </cell>
          <cell r="CQ12">
            <v>7.8188824662813099</v>
          </cell>
          <cell r="CR12">
            <v>25365719</v>
          </cell>
          <cell r="CS12">
            <v>25415168.659999996</v>
          </cell>
        </row>
        <row r="13">
          <cell r="C13">
            <v>868</v>
          </cell>
          <cell r="D13">
            <v>967</v>
          </cell>
          <cell r="G13">
            <v>868</v>
          </cell>
          <cell r="L13">
            <v>8.1666666666666679</v>
          </cell>
          <cell r="M13">
            <v>8.2000000000000011</v>
          </cell>
          <cell r="N13">
            <v>7.839999999999999</v>
          </cell>
          <cell r="AB13">
            <v>195</v>
          </cell>
          <cell r="AC13">
            <v>1266</v>
          </cell>
          <cell r="AE13">
            <v>50</v>
          </cell>
          <cell r="AF13">
            <v>1077</v>
          </cell>
          <cell r="AH13">
            <v>74</v>
          </cell>
          <cell r="AI13">
            <v>1030</v>
          </cell>
          <cell r="AQ13">
            <v>352</v>
          </cell>
          <cell r="AR13">
            <v>599</v>
          </cell>
          <cell r="AW13">
            <v>352</v>
          </cell>
          <cell r="AX13">
            <v>599</v>
          </cell>
          <cell r="BC13">
            <v>349</v>
          </cell>
          <cell r="BD13">
            <v>599</v>
          </cell>
          <cell r="BI13">
            <v>349</v>
          </cell>
          <cell r="BJ13">
            <v>599</v>
          </cell>
          <cell r="BL13">
            <v>2484</v>
          </cell>
          <cell r="BM13">
            <v>2484</v>
          </cell>
          <cell r="BO13">
            <v>93</v>
          </cell>
          <cell r="BP13">
            <v>352</v>
          </cell>
          <cell r="BR13">
            <v>77</v>
          </cell>
          <cell r="BS13">
            <v>93</v>
          </cell>
          <cell r="BU13">
            <v>77.777777777777771</v>
          </cell>
          <cell r="BV13">
            <v>90</v>
          </cell>
          <cell r="BX13">
            <v>8.8323548597521206</v>
          </cell>
          <cell r="BY13">
            <v>352</v>
          </cell>
          <cell r="BZ13">
            <v>352</v>
          </cell>
          <cell r="CB13">
            <v>84</v>
          </cell>
          <cell r="CE13">
            <v>147</v>
          </cell>
          <cell r="CH13">
            <v>121</v>
          </cell>
          <cell r="CK13">
            <v>120</v>
          </cell>
          <cell r="CL13">
            <v>352</v>
          </cell>
          <cell r="CN13">
            <v>44.5</v>
          </cell>
          <cell r="CO13">
            <v>50</v>
          </cell>
          <cell r="CQ13">
            <v>8.7488687782805421</v>
          </cell>
          <cell r="CR13">
            <v>39145250</v>
          </cell>
          <cell r="CS13">
            <v>39145250</v>
          </cell>
        </row>
        <row r="14">
          <cell r="C14">
            <v>1190</v>
          </cell>
          <cell r="D14">
            <v>1396</v>
          </cell>
          <cell r="G14">
            <v>1190</v>
          </cell>
          <cell r="L14">
            <v>7.1966666666666681</v>
          </cell>
          <cell r="M14">
            <v>8.0111111111111111</v>
          </cell>
          <cell r="N14">
            <v>8.3666666666666671</v>
          </cell>
          <cell r="AB14">
            <v>531</v>
          </cell>
          <cell r="AC14">
            <v>2430</v>
          </cell>
          <cell r="AE14">
            <v>277</v>
          </cell>
          <cell r="AF14">
            <v>1996</v>
          </cell>
          <cell r="AH14">
            <v>255</v>
          </cell>
          <cell r="AI14">
            <v>2136</v>
          </cell>
          <cell r="AQ14">
            <v>418</v>
          </cell>
          <cell r="AR14">
            <v>815</v>
          </cell>
          <cell r="AW14">
            <v>418</v>
          </cell>
          <cell r="AX14">
            <v>815</v>
          </cell>
          <cell r="BC14">
            <v>349</v>
          </cell>
          <cell r="BD14">
            <v>815</v>
          </cell>
          <cell r="BI14">
            <v>349</v>
          </cell>
          <cell r="BJ14">
            <v>815</v>
          </cell>
          <cell r="BL14">
            <v>5907</v>
          </cell>
          <cell r="BM14">
            <v>5027</v>
          </cell>
          <cell r="BO14">
            <v>179</v>
          </cell>
          <cell r="BP14">
            <v>418</v>
          </cell>
          <cell r="BR14">
            <v>164</v>
          </cell>
          <cell r="BS14">
            <v>179</v>
          </cell>
          <cell r="BU14">
            <v>80.111111111111114</v>
          </cell>
          <cell r="BV14">
            <v>100</v>
          </cell>
          <cell r="BX14">
            <v>8.6243961352656999</v>
          </cell>
          <cell r="BY14">
            <v>356</v>
          </cell>
          <cell r="BZ14">
            <v>418</v>
          </cell>
          <cell r="CB14">
            <v>77</v>
          </cell>
          <cell r="CE14">
            <v>133</v>
          </cell>
          <cell r="CH14">
            <v>146</v>
          </cell>
          <cell r="CK14">
            <v>19</v>
          </cell>
          <cell r="CL14">
            <v>418</v>
          </cell>
          <cell r="CN14">
            <v>45.944444444444443</v>
          </cell>
          <cell r="CO14">
            <v>50</v>
          </cell>
          <cell r="CQ14">
            <v>8.7776536312849167</v>
          </cell>
          <cell r="CR14">
            <v>87010018</v>
          </cell>
          <cell r="CS14">
            <v>87010018</v>
          </cell>
        </row>
        <row r="15">
          <cell r="C15">
            <v>1189</v>
          </cell>
          <cell r="D15">
            <v>1227</v>
          </cell>
          <cell r="G15">
            <v>1247</v>
          </cell>
          <cell r="L15">
            <v>7.5214285714285722</v>
          </cell>
          <cell r="M15">
            <v>7.7785714285714294</v>
          </cell>
          <cell r="N15">
            <v>6.9228571428571417</v>
          </cell>
          <cell r="AB15">
            <v>333</v>
          </cell>
          <cell r="AC15">
            <v>2876</v>
          </cell>
          <cell r="AE15">
            <v>262</v>
          </cell>
          <cell r="AF15">
            <v>2909</v>
          </cell>
          <cell r="AH15">
            <v>281</v>
          </cell>
          <cell r="AI15">
            <v>2876</v>
          </cell>
          <cell r="AQ15">
            <v>225</v>
          </cell>
          <cell r="AR15">
            <v>660</v>
          </cell>
          <cell r="AW15">
            <v>225</v>
          </cell>
          <cell r="AX15">
            <v>660</v>
          </cell>
          <cell r="BC15">
            <v>167</v>
          </cell>
          <cell r="BD15">
            <v>660</v>
          </cell>
          <cell r="BI15">
            <v>167</v>
          </cell>
          <cell r="BJ15">
            <v>660</v>
          </cell>
          <cell r="BL15">
            <v>5068</v>
          </cell>
          <cell r="BM15">
            <v>3577</v>
          </cell>
          <cell r="BO15">
            <v>108</v>
          </cell>
          <cell r="BP15">
            <v>225</v>
          </cell>
          <cell r="BR15">
            <v>74</v>
          </cell>
          <cell r="BS15">
            <v>108</v>
          </cell>
          <cell r="BU15">
            <v>54.666666666666664</v>
          </cell>
          <cell r="BV15">
            <v>76</v>
          </cell>
          <cell r="BX15">
            <v>8.3856041131105403</v>
          </cell>
          <cell r="BY15">
            <v>194</v>
          </cell>
          <cell r="BZ15">
            <v>225</v>
          </cell>
          <cell r="CB15">
            <v>77</v>
          </cell>
          <cell r="CE15">
            <v>33</v>
          </cell>
          <cell r="CH15">
            <v>84</v>
          </cell>
          <cell r="CK15">
            <v>122</v>
          </cell>
          <cell r="CL15">
            <v>225</v>
          </cell>
          <cell r="CN15">
            <v>23</v>
          </cell>
          <cell r="CO15">
            <v>30</v>
          </cell>
          <cell r="CQ15">
            <v>7.9738317757009343</v>
          </cell>
          <cell r="CR15">
            <v>64321171.340000004</v>
          </cell>
          <cell r="CS15">
            <v>64321171.340000004</v>
          </cell>
        </row>
        <row r="16">
          <cell r="C16">
            <v>752</v>
          </cell>
          <cell r="D16">
            <v>777</v>
          </cell>
          <cell r="G16">
            <v>761</v>
          </cell>
          <cell r="L16">
            <v>7.543333333333333</v>
          </cell>
          <cell r="M16">
            <v>7.9133333333333331</v>
          </cell>
          <cell r="N16">
            <v>7</v>
          </cell>
          <cell r="AB16">
            <v>70</v>
          </cell>
          <cell r="AC16">
            <v>1211</v>
          </cell>
          <cell r="AE16">
            <v>168</v>
          </cell>
          <cell r="AF16">
            <v>1063</v>
          </cell>
          <cell r="AH16">
            <v>58</v>
          </cell>
          <cell r="AI16">
            <v>991</v>
          </cell>
          <cell r="AQ16">
            <v>339</v>
          </cell>
          <cell r="AR16">
            <v>600</v>
          </cell>
          <cell r="AW16">
            <v>339</v>
          </cell>
          <cell r="AX16">
            <v>600</v>
          </cell>
          <cell r="BC16">
            <v>330</v>
          </cell>
          <cell r="BD16">
            <v>600</v>
          </cell>
          <cell r="BI16">
            <v>330</v>
          </cell>
          <cell r="BJ16">
            <v>600</v>
          </cell>
          <cell r="BL16">
            <v>3181</v>
          </cell>
          <cell r="BM16">
            <v>1243</v>
          </cell>
          <cell r="BO16">
            <v>124</v>
          </cell>
          <cell r="BP16">
            <v>339</v>
          </cell>
          <cell r="BR16">
            <v>120</v>
          </cell>
          <cell r="BS16">
            <v>124</v>
          </cell>
          <cell r="BU16">
            <v>171.61111111111111</v>
          </cell>
          <cell r="BV16">
            <v>236</v>
          </cell>
          <cell r="BX16">
            <v>7.9577430972388958</v>
          </cell>
          <cell r="BY16">
            <v>339</v>
          </cell>
          <cell r="BZ16">
            <v>339</v>
          </cell>
          <cell r="CB16">
            <v>55</v>
          </cell>
          <cell r="CE16">
            <v>119</v>
          </cell>
          <cell r="CH16">
            <v>165</v>
          </cell>
          <cell r="CK16">
            <v>150</v>
          </cell>
          <cell r="CL16">
            <v>339</v>
          </cell>
          <cell r="CN16">
            <v>25.944444444444443</v>
          </cell>
          <cell r="CO16">
            <v>30</v>
          </cell>
          <cell r="CQ16">
            <v>8.4044526901669752</v>
          </cell>
          <cell r="CR16">
            <v>46172971</v>
          </cell>
          <cell r="CS16">
            <v>49356855.340000004</v>
          </cell>
        </row>
        <row r="17">
          <cell r="C17">
            <v>315</v>
          </cell>
          <cell r="D17">
            <v>315</v>
          </cell>
          <cell r="G17">
            <v>406</v>
          </cell>
          <cell r="L17">
            <v>8.1114285714285721</v>
          </cell>
          <cell r="M17">
            <v>8.5142857142857142</v>
          </cell>
          <cell r="N17">
            <v>8.3142857142857149</v>
          </cell>
          <cell r="AB17">
            <v>58</v>
          </cell>
          <cell r="AC17">
            <v>877</v>
          </cell>
          <cell r="AE17">
            <v>68</v>
          </cell>
          <cell r="AF17">
            <v>805</v>
          </cell>
          <cell r="AH17">
            <v>60</v>
          </cell>
          <cell r="AI17">
            <v>718</v>
          </cell>
          <cell r="AQ17">
            <v>253</v>
          </cell>
          <cell r="AR17">
            <v>386</v>
          </cell>
          <cell r="AW17">
            <v>253</v>
          </cell>
          <cell r="AX17">
            <v>386</v>
          </cell>
          <cell r="BC17">
            <v>159</v>
          </cell>
          <cell r="BD17">
            <v>386</v>
          </cell>
          <cell r="BI17">
            <v>159</v>
          </cell>
          <cell r="BJ17">
            <v>386</v>
          </cell>
          <cell r="BL17">
            <v>2338</v>
          </cell>
          <cell r="BM17">
            <v>1832</v>
          </cell>
          <cell r="BO17">
            <v>80</v>
          </cell>
          <cell r="BP17">
            <v>253</v>
          </cell>
          <cell r="BR17">
            <v>80</v>
          </cell>
          <cell r="BS17">
            <v>80</v>
          </cell>
          <cell r="BU17">
            <v>165.22222222222223</v>
          </cell>
          <cell r="BV17">
            <v>224</v>
          </cell>
          <cell r="BX17">
            <v>8.147899159663865</v>
          </cell>
          <cell r="BY17">
            <v>253</v>
          </cell>
          <cell r="BZ17">
            <v>253</v>
          </cell>
          <cell r="CB17">
            <v>89</v>
          </cell>
          <cell r="CE17">
            <v>66</v>
          </cell>
          <cell r="CH17">
            <v>98</v>
          </cell>
          <cell r="CK17">
            <v>102</v>
          </cell>
          <cell r="CL17">
            <v>253</v>
          </cell>
          <cell r="CN17">
            <v>42.888888888888886</v>
          </cell>
          <cell r="CO17">
            <v>50</v>
          </cell>
          <cell r="CQ17">
            <v>8.4185520361990953</v>
          </cell>
          <cell r="CR17">
            <v>29471276</v>
          </cell>
          <cell r="CS17">
            <v>29471274</v>
          </cell>
        </row>
        <row r="18">
          <cell r="C18">
            <v>655</v>
          </cell>
          <cell r="D18">
            <v>655</v>
          </cell>
          <cell r="G18">
            <v>702</v>
          </cell>
          <cell r="L18">
            <v>8.3033333333333328</v>
          </cell>
          <cell r="M18">
            <v>8.4216666666666651</v>
          </cell>
          <cell r="N18">
            <v>8.16</v>
          </cell>
          <cell r="AB18">
            <v>133</v>
          </cell>
          <cell r="AC18">
            <v>1335</v>
          </cell>
          <cell r="AE18">
            <v>81</v>
          </cell>
          <cell r="AF18">
            <v>1181</v>
          </cell>
          <cell r="AH18">
            <v>79</v>
          </cell>
          <cell r="AI18">
            <v>723</v>
          </cell>
          <cell r="AQ18">
            <v>333</v>
          </cell>
          <cell r="AR18">
            <v>522</v>
          </cell>
          <cell r="AW18">
            <v>333</v>
          </cell>
          <cell r="AX18">
            <v>522</v>
          </cell>
          <cell r="BC18">
            <v>333</v>
          </cell>
          <cell r="BD18">
            <v>522</v>
          </cell>
          <cell r="BI18">
            <v>333</v>
          </cell>
          <cell r="BJ18">
            <v>522</v>
          </cell>
          <cell r="BL18">
            <v>3497</v>
          </cell>
          <cell r="BM18">
            <v>3491</v>
          </cell>
          <cell r="BO18">
            <v>117</v>
          </cell>
          <cell r="BP18">
            <v>333</v>
          </cell>
          <cell r="BR18">
            <v>65</v>
          </cell>
          <cell r="BS18">
            <v>117</v>
          </cell>
          <cell r="BU18">
            <v>77.555555555555557</v>
          </cell>
          <cell r="BV18">
            <v>90</v>
          </cell>
          <cell r="BX18">
            <v>8.6378865979381452</v>
          </cell>
          <cell r="BY18">
            <v>333</v>
          </cell>
          <cell r="BZ18">
            <v>333</v>
          </cell>
          <cell r="CB18">
            <v>87</v>
          </cell>
          <cell r="CE18">
            <v>149</v>
          </cell>
          <cell r="CH18">
            <v>97</v>
          </cell>
          <cell r="CK18">
            <v>78</v>
          </cell>
          <cell r="CL18">
            <v>333</v>
          </cell>
          <cell r="CN18">
            <v>41.388888888888886</v>
          </cell>
          <cell r="CO18">
            <v>50</v>
          </cell>
          <cell r="CQ18">
            <v>8.282167042889391</v>
          </cell>
          <cell r="CR18">
            <v>40890848</v>
          </cell>
          <cell r="CS18">
            <v>42418816</v>
          </cell>
        </row>
        <row r="19">
          <cell r="C19">
            <v>582</v>
          </cell>
          <cell r="D19">
            <v>612</v>
          </cell>
          <cell r="G19">
            <v>582</v>
          </cell>
          <cell r="L19">
            <v>8.6414285714285715</v>
          </cell>
          <cell r="M19">
            <v>8.6171428571428557</v>
          </cell>
          <cell r="N19">
            <v>8.281428571428572</v>
          </cell>
          <cell r="AB19">
            <v>105</v>
          </cell>
          <cell r="AC19">
            <v>964</v>
          </cell>
          <cell r="AE19">
            <v>45</v>
          </cell>
          <cell r="AF19">
            <v>579</v>
          </cell>
          <cell r="AH19">
            <v>49</v>
          </cell>
          <cell r="AI19">
            <v>702</v>
          </cell>
          <cell r="AQ19">
            <v>342</v>
          </cell>
          <cell r="AR19">
            <v>485</v>
          </cell>
          <cell r="AW19">
            <v>342</v>
          </cell>
          <cell r="AX19">
            <v>485</v>
          </cell>
          <cell r="BC19">
            <v>240</v>
          </cell>
          <cell r="BD19">
            <v>485</v>
          </cell>
          <cell r="BI19">
            <v>240</v>
          </cell>
          <cell r="BJ19">
            <v>485</v>
          </cell>
          <cell r="BL19">
            <v>2070</v>
          </cell>
          <cell r="BM19">
            <v>1476</v>
          </cell>
          <cell r="BO19">
            <v>265</v>
          </cell>
          <cell r="BP19">
            <v>342</v>
          </cell>
          <cell r="BR19">
            <v>265</v>
          </cell>
          <cell r="BS19">
            <v>265</v>
          </cell>
          <cell r="BU19">
            <v>89.722222222222229</v>
          </cell>
          <cell r="BV19">
            <v>93</v>
          </cell>
          <cell r="BX19">
            <v>9.6762246117084825</v>
          </cell>
          <cell r="BY19">
            <v>342</v>
          </cell>
          <cell r="BZ19">
            <v>342</v>
          </cell>
          <cell r="CB19">
            <v>33</v>
          </cell>
          <cell r="CE19">
            <v>91</v>
          </cell>
          <cell r="CH19">
            <v>218</v>
          </cell>
          <cell r="CK19">
            <v>21</v>
          </cell>
          <cell r="CL19">
            <v>342</v>
          </cell>
          <cell r="CN19">
            <v>65.111111111111114</v>
          </cell>
          <cell r="CO19">
            <v>69</v>
          </cell>
          <cell r="CQ19">
            <v>9.6215780998389686</v>
          </cell>
          <cell r="CR19">
            <v>27851048</v>
          </cell>
          <cell r="CS19">
            <v>30878469.780000001</v>
          </cell>
        </row>
        <row r="20">
          <cell r="C20">
            <v>932</v>
          </cell>
          <cell r="D20">
            <v>932</v>
          </cell>
          <cell r="G20">
            <v>932</v>
          </cell>
          <cell r="L20">
            <v>8.5640000000000001</v>
          </cell>
          <cell r="M20">
            <v>8.5980000000000008</v>
          </cell>
          <cell r="N20">
            <v>8.5740000000000016</v>
          </cell>
          <cell r="AB20">
            <v>233</v>
          </cell>
          <cell r="AC20">
            <v>1489</v>
          </cell>
          <cell r="AE20">
            <v>91</v>
          </cell>
          <cell r="AF20">
            <v>1331</v>
          </cell>
          <cell r="AH20">
            <v>73</v>
          </cell>
          <cell r="AI20">
            <v>1250</v>
          </cell>
          <cell r="AQ20">
            <v>356</v>
          </cell>
          <cell r="AR20">
            <v>547</v>
          </cell>
          <cell r="AW20">
            <v>356</v>
          </cell>
          <cell r="AX20">
            <v>547</v>
          </cell>
          <cell r="BC20">
            <v>356</v>
          </cell>
          <cell r="BD20">
            <v>547</v>
          </cell>
          <cell r="BI20">
            <v>356</v>
          </cell>
          <cell r="BJ20">
            <v>547</v>
          </cell>
          <cell r="BL20">
            <v>2692</v>
          </cell>
          <cell r="BM20">
            <v>2430</v>
          </cell>
          <cell r="BO20">
            <v>140</v>
          </cell>
          <cell r="BP20">
            <v>356</v>
          </cell>
          <cell r="BR20">
            <v>14</v>
          </cell>
          <cell r="BS20">
            <v>140</v>
          </cell>
          <cell r="BU20">
            <v>207.27777777777777</v>
          </cell>
          <cell r="BV20">
            <v>232</v>
          </cell>
          <cell r="BX20">
            <v>9.0367682631833581</v>
          </cell>
          <cell r="BY20">
            <v>356</v>
          </cell>
          <cell r="BZ20">
            <v>356</v>
          </cell>
          <cell r="CB20">
            <v>66</v>
          </cell>
          <cell r="CE20">
            <v>146</v>
          </cell>
          <cell r="CH20">
            <v>144</v>
          </cell>
          <cell r="CK20">
            <v>212</v>
          </cell>
          <cell r="CL20">
            <v>356</v>
          </cell>
          <cell r="CN20">
            <v>115.72222222222223</v>
          </cell>
          <cell r="CO20">
            <v>129</v>
          </cell>
          <cell r="CQ20">
            <v>8.9362255965292849</v>
          </cell>
          <cell r="CR20">
            <v>40863410.399999999</v>
          </cell>
          <cell r="CS20">
            <v>44277531.549999997</v>
          </cell>
        </row>
        <row r="21">
          <cell r="C21">
            <v>634</v>
          </cell>
          <cell r="D21">
            <v>722</v>
          </cell>
          <cell r="G21">
            <v>634</v>
          </cell>
          <cell r="L21">
            <v>8.1386000000000003</v>
          </cell>
          <cell r="M21">
            <v>8.2540999999999993</v>
          </cell>
          <cell r="N21">
            <v>8.3615999999999993</v>
          </cell>
          <cell r="AB21">
            <v>207</v>
          </cell>
          <cell r="AC21">
            <v>1177</v>
          </cell>
          <cell r="AE21">
            <v>119</v>
          </cell>
          <cell r="AF21">
            <v>986</v>
          </cell>
          <cell r="AH21">
            <v>134</v>
          </cell>
          <cell r="AI21">
            <v>900</v>
          </cell>
          <cell r="AQ21">
            <v>290</v>
          </cell>
          <cell r="AR21">
            <v>714</v>
          </cell>
          <cell r="AW21">
            <v>290</v>
          </cell>
          <cell r="AX21">
            <v>714</v>
          </cell>
          <cell r="BC21">
            <v>272</v>
          </cell>
          <cell r="BD21">
            <v>714</v>
          </cell>
          <cell r="BI21">
            <v>272</v>
          </cell>
          <cell r="BJ21">
            <v>714</v>
          </cell>
          <cell r="BL21">
            <v>3463</v>
          </cell>
          <cell r="BM21">
            <v>3023</v>
          </cell>
          <cell r="BO21">
            <v>197</v>
          </cell>
          <cell r="BP21">
            <v>290</v>
          </cell>
          <cell r="BR21">
            <v>164</v>
          </cell>
          <cell r="BS21">
            <v>197</v>
          </cell>
          <cell r="BU21">
            <v>82.388888888888886</v>
          </cell>
          <cell r="BV21">
            <v>90</v>
          </cell>
          <cell r="BX21">
            <v>8.6977917981072554</v>
          </cell>
          <cell r="BY21">
            <v>290</v>
          </cell>
          <cell r="BZ21">
            <v>290</v>
          </cell>
          <cell r="CB21">
            <v>82</v>
          </cell>
          <cell r="CE21">
            <v>136</v>
          </cell>
          <cell r="CH21">
            <v>72</v>
          </cell>
          <cell r="CK21">
            <v>28</v>
          </cell>
          <cell r="CL21">
            <v>290</v>
          </cell>
          <cell r="CN21">
            <v>28.444444444444443</v>
          </cell>
          <cell r="CO21">
            <v>30</v>
          </cell>
          <cell r="CQ21">
            <v>8.3940520446096656</v>
          </cell>
          <cell r="CR21">
            <v>39943971</v>
          </cell>
          <cell r="CS21">
            <v>40346921.620000005</v>
          </cell>
        </row>
        <row r="22">
          <cell r="C22">
            <v>379</v>
          </cell>
          <cell r="D22">
            <v>379</v>
          </cell>
          <cell r="G22">
            <v>379</v>
          </cell>
          <cell r="L22">
            <v>8.6693333333333342</v>
          </cell>
          <cell r="M22">
            <v>8.7210000000000001</v>
          </cell>
          <cell r="N22">
            <v>8.4250000000000007</v>
          </cell>
          <cell r="AB22">
            <v>81</v>
          </cell>
          <cell r="AC22">
            <v>693</v>
          </cell>
          <cell r="AE22">
            <v>25</v>
          </cell>
          <cell r="AF22">
            <v>612</v>
          </cell>
          <cell r="AH22">
            <v>35</v>
          </cell>
          <cell r="AI22">
            <v>585</v>
          </cell>
          <cell r="AQ22">
            <v>262</v>
          </cell>
          <cell r="AR22">
            <v>374</v>
          </cell>
          <cell r="AW22">
            <v>262</v>
          </cell>
          <cell r="AX22">
            <v>374</v>
          </cell>
          <cell r="BC22">
            <v>247</v>
          </cell>
          <cell r="BD22">
            <v>374</v>
          </cell>
          <cell r="BI22">
            <v>247</v>
          </cell>
          <cell r="BJ22">
            <v>374</v>
          </cell>
          <cell r="BL22">
            <v>2223</v>
          </cell>
          <cell r="BM22">
            <v>2195</v>
          </cell>
          <cell r="BO22">
            <v>98</v>
          </cell>
          <cell r="BP22">
            <v>262</v>
          </cell>
          <cell r="BR22">
            <v>82</v>
          </cell>
          <cell r="BS22">
            <v>98</v>
          </cell>
          <cell r="BU22">
            <v>61.555555555555557</v>
          </cell>
          <cell r="BV22">
            <v>75</v>
          </cell>
          <cell r="BX22">
            <v>8.2442040185471406</v>
          </cell>
          <cell r="BY22">
            <v>262</v>
          </cell>
          <cell r="BZ22">
            <v>262</v>
          </cell>
          <cell r="CB22">
            <v>26</v>
          </cell>
          <cell r="CE22">
            <v>77</v>
          </cell>
          <cell r="CH22">
            <v>159</v>
          </cell>
          <cell r="CK22">
            <v>74</v>
          </cell>
          <cell r="CL22">
            <v>262</v>
          </cell>
          <cell r="CN22">
            <v>42.388888888888886</v>
          </cell>
          <cell r="CO22">
            <v>50</v>
          </cell>
          <cell r="CQ22">
            <v>8.6756152125279637</v>
          </cell>
          <cell r="CR22">
            <v>27088637.859999999</v>
          </cell>
          <cell r="CS22">
            <v>27088637.859999999</v>
          </cell>
        </row>
        <row r="23">
          <cell r="C23">
            <v>735</v>
          </cell>
          <cell r="D23">
            <v>735</v>
          </cell>
          <cell r="G23">
            <v>1048</v>
          </cell>
          <cell r="L23">
            <v>8.5666666666666647</v>
          </cell>
          <cell r="M23">
            <v>8.2999999999999989</v>
          </cell>
          <cell r="N23">
            <v>8.5166666666666657</v>
          </cell>
          <cell r="AB23">
            <v>125</v>
          </cell>
          <cell r="AC23">
            <v>1870</v>
          </cell>
          <cell r="AE23">
            <v>270</v>
          </cell>
          <cell r="AF23">
            <v>1791</v>
          </cell>
          <cell r="AH23">
            <v>115</v>
          </cell>
          <cell r="AI23">
            <v>1535</v>
          </cell>
          <cell r="AQ23">
            <v>473</v>
          </cell>
          <cell r="AR23">
            <v>765</v>
          </cell>
          <cell r="AW23">
            <v>501</v>
          </cell>
          <cell r="AX23">
            <v>836</v>
          </cell>
          <cell r="BC23">
            <v>472</v>
          </cell>
          <cell r="BD23">
            <v>765</v>
          </cell>
          <cell r="BI23">
            <v>497</v>
          </cell>
          <cell r="BJ23">
            <v>836</v>
          </cell>
          <cell r="BL23">
            <v>2924</v>
          </cell>
          <cell r="BM23">
            <v>2827</v>
          </cell>
          <cell r="BO23">
            <v>180</v>
          </cell>
          <cell r="BP23">
            <v>501</v>
          </cell>
          <cell r="BR23">
            <v>172</v>
          </cell>
          <cell r="BS23">
            <v>180</v>
          </cell>
          <cell r="BU23">
            <v>136.77777777777777</v>
          </cell>
          <cell r="BV23">
            <v>166</v>
          </cell>
          <cell r="BX23">
            <v>8.4325259515570927</v>
          </cell>
          <cell r="BY23">
            <v>501</v>
          </cell>
          <cell r="BZ23">
            <v>501</v>
          </cell>
          <cell r="CB23">
            <v>89</v>
          </cell>
          <cell r="CE23">
            <v>157</v>
          </cell>
          <cell r="CH23">
            <v>255</v>
          </cell>
          <cell r="CK23">
            <v>488</v>
          </cell>
          <cell r="CL23">
            <v>501</v>
          </cell>
          <cell r="CN23">
            <v>25.722222222222221</v>
          </cell>
          <cell r="CO23">
            <v>30</v>
          </cell>
          <cell r="CQ23">
            <v>7.7370370370370374</v>
          </cell>
          <cell r="CR23">
            <v>54829620.560000002</v>
          </cell>
          <cell r="CS23">
            <v>54829620.560000002</v>
          </cell>
        </row>
        <row r="24">
          <cell r="C24">
            <v>506</v>
          </cell>
          <cell r="D24">
            <v>506</v>
          </cell>
          <cell r="G24">
            <v>506</v>
          </cell>
          <cell r="L24">
            <v>8.5150000000000006</v>
          </cell>
          <cell r="M24">
            <v>8.4833333333333343</v>
          </cell>
          <cell r="N24">
            <v>8.5900000000000016</v>
          </cell>
          <cell r="AB24">
            <v>131</v>
          </cell>
          <cell r="AC24">
            <v>872</v>
          </cell>
          <cell r="AE24">
            <v>35</v>
          </cell>
          <cell r="AF24">
            <v>875</v>
          </cell>
          <cell r="AH24">
            <v>13</v>
          </cell>
          <cell r="AI24">
            <v>832</v>
          </cell>
          <cell r="AQ24">
            <v>350</v>
          </cell>
          <cell r="AR24">
            <v>500</v>
          </cell>
          <cell r="AW24">
            <v>350</v>
          </cell>
          <cell r="AX24">
            <v>500</v>
          </cell>
          <cell r="BC24">
            <v>302</v>
          </cell>
          <cell r="BD24">
            <v>500</v>
          </cell>
          <cell r="BI24">
            <v>302</v>
          </cell>
          <cell r="BJ24">
            <v>500</v>
          </cell>
          <cell r="BL24">
            <v>1939</v>
          </cell>
          <cell r="BM24">
            <v>1068</v>
          </cell>
          <cell r="BO24">
            <v>64</v>
          </cell>
          <cell r="BP24">
            <v>350</v>
          </cell>
          <cell r="BR24">
            <v>45</v>
          </cell>
          <cell r="BS24">
            <v>64</v>
          </cell>
          <cell r="BU24">
            <v>74.444444444444443</v>
          </cell>
          <cell r="BV24">
            <v>90</v>
          </cell>
          <cell r="BX24">
            <v>8.3596214511041005</v>
          </cell>
          <cell r="BY24">
            <v>350</v>
          </cell>
          <cell r="BZ24">
            <v>350</v>
          </cell>
          <cell r="CB24">
            <v>18</v>
          </cell>
          <cell r="CE24">
            <v>76</v>
          </cell>
          <cell r="CH24">
            <v>256</v>
          </cell>
          <cell r="CK24">
            <v>72</v>
          </cell>
          <cell r="CL24">
            <v>350</v>
          </cell>
          <cell r="CN24">
            <v>27.166666666666668</v>
          </cell>
          <cell r="CO24">
            <v>30</v>
          </cell>
          <cell r="CQ24">
            <v>8.8448598130841116</v>
          </cell>
          <cell r="CR24">
            <v>35282757.560000002</v>
          </cell>
          <cell r="CS24">
            <v>35282757.560000002</v>
          </cell>
        </row>
        <row r="25">
          <cell r="C25">
            <v>484</v>
          </cell>
          <cell r="D25">
            <v>560</v>
          </cell>
          <cell r="G25">
            <v>484</v>
          </cell>
          <cell r="L25">
            <v>8.91</v>
          </cell>
          <cell r="M25">
            <v>8.782</v>
          </cell>
          <cell r="N25">
            <v>8.6</v>
          </cell>
          <cell r="AB25">
            <v>97</v>
          </cell>
          <cell r="AC25">
            <v>756</v>
          </cell>
          <cell r="AE25">
            <v>63</v>
          </cell>
          <cell r="AF25">
            <v>664</v>
          </cell>
          <cell r="AH25">
            <v>17</v>
          </cell>
          <cell r="AI25">
            <v>603</v>
          </cell>
          <cell r="AQ25">
            <v>234</v>
          </cell>
          <cell r="AR25">
            <v>350</v>
          </cell>
          <cell r="AW25">
            <v>243</v>
          </cell>
          <cell r="AX25">
            <v>364</v>
          </cell>
          <cell r="BC25">
            <v>234</v>
          </cell>
          <cell r="BD25">
            <v>350</v>
          </cell>
          <cell r="BI25">
            <v>243</v>
          </cell>
          <cell r="BJ25">
            <v>364</v>
          </cell>
          <cell r="BL25">
            <v>1482</v>
          </cell>
          <cell r="BM25">
            <v>1482</v>
          </cell>
          <cell r="BO25">
            <v>180</v>
          </cell>
          <cell r="BP25">
            <v>243</v>
          </cell>
          <cell r="BR25">
            <v>172</v>
          </cell>
          <cell r="BS25">
            <v>180</v>
          </cell>
          <cell r="BU25">
            <v>215.11111111111111</v>
          </cell>
          <cell r="BV25">
            <v>243</v>
          </cell>
          <cell r="BX25">
            <v>8.7352380952380955</v>
          </cell>
          <cell r="BY25">
            <v>243</v>
          </cell>
          <cell r="BZ25">
            <v>243</v>
          </cell>
          <cell r="CB25">
            <v>36</v>
          </cell>
          <cell r="CE25">
            <v>81</v>
          </cell>
          <cell r="CH25">
            <v>126</v>
          </cell>
          <cell r="CK25">
            <v>111</v>
          </cell>
          <cell r="CL25">
            <v>243</v>
          </cell>
          <cell r="CN25">
            <v>227.61111111111111</v>
          </cell>
          <cell r="CO25">
            <v>243</v>
          </cell>
          <cell r="CQ25">
            <v>9.0218198700092849</v>
          </cell>
          <cell r="CR25">
            <v>24878007</v>
          </cell>
          <cell r="CS25">
            <v>27930815.899999999</v>
          </cell>
        </row>
        <row r="26">
          <cell r="C26">
            <v>774</v>
          </cell>
          <cell r="D26">
            <v>828</v>
          </cell>
          <cell r="G26">
            <v>774</v>
          </cell>
          <cell r="L26">
            <v>8.4666666666666668</v>
          </cell>
          <cell r="M26">
            <v>8.4833333333333325</v>
          </cell>
          <cell r="N26">
            <v>8.4666666666666668</v>
          </cell>
          <cell r="AB26">
            <v>119</v>
          </cell>
          <cell r="AC26">
            <v>1343</v>
          </cell>
          <cell r="AE26">
            <v>85</v>
          </cell>
          <cell r="AF26">
            <v>1224</v>
          </cell>
          <cell r="AH26">
            <v>72</v>
          </cell>
          <cell r="AI26">
            <v>1139</v>
          </cell>
          <cell r="AQ26">
            <v>348</v>
          </cell>
          <cell r="AR26">
            <v>505</v>
          </cell>
          <cell r="AW26">
            <v>348</v>
          </cell>
          <cell r="AX26">
            <v>505</v>
          </cell>
          <cell r="BC26">
            <v>315</v>
          </cell>
          <cell r="BD26">
            <v>505</v>
          </cell>
          <cell r="BI26">
            <v>315</v>
          </cell>
          <cell r="BJ26">
            <v>505</v>
          </cell>
          <cell r="BL26">
            <v>2386</v>
          </cell>
          <cell r="BM26">
            <v>1955</v>
          </cell>
          <cell r="BO26">
            <v>58</v>
          </cell>
          <cell r="BP26">
            <v>348</v>
          </cell>
          <cell r="BR26">
            <v>88</v>
          </cell>
          <cell r="BS26">
            <v>58</v>
          </cell>
          <cell r="BU26">
            <v>116.83333333333333</v>
          </cell>
          <cell r="BV26">
            <v>150</v>
          </cell>
          <cell r="BX26">
            <v>8.3031480761756704</v>
          </cell>
          <cell r="BY26">
            <v>348</v>
          </cell>
          <cell r="BZ26">
            <v>348</v>
          </cell>
          <cell r="CB26">
            <v>77</v>
          </cell>
          <cell r="CE26">
            <v>122</v>
          </cell>
          <cell r="CH26">
            <v>149</v>
          </cell>
          <cell r="CK26">
            <v>155</v>
          </cell>
          <cell r="CL26">
            <v>348</v>
          </cell>
          <cell r="CN26">
            <v>22</v>
          </cell>
          <cell r="CO26">
            <v>30</v>
          </cell>
          <cell r="CQ26">
            <v>7.9213483146067416</v>
          </cell>
          <cell r="CR26">
            <v>37832788</v>
          </cell>
          <cell r="CS26">
            <v>40164884.700000003</v>
          </cell>
        </row>
        <row r="27">
          <cell r="C27">
            <v>762</v>
          </cell>
          <cell r="D27">
            <v>840</v>
          </cell>
          <cell r="G27">
            <v>762</v>
          </cell>
          <cell r="L27">
            <v>8.7337500000000006</v>
          </cell>
          <cell r="M27">
            <v>8.7587499999999991</v>
          </cell>
          <cell r="N27">
            <v>8.7212499999999995</v>
          </cell>
          <cell r="AB27">
            <v>338</v>
          </cell>
          <cell r="AC27">
            <v>2355</v>
          </cell>
          <cell r="AE27">
            <v>407</v>
          </cell>
          <cell r="AF27">
            <v>2328</v>
          </cell>
          <cell r="AH27">
            <v>353</v>
          </cell>
          <cell r="AI27">
            <v>2322</v>
          </cell>
          <cell r="AQ27">
            <v>355</v>
          </cell>
          <cell r="AR27">
            <v>641</v>
          </cell>
          <cell r="AW27">
            <v>355</v>
          </cell>
          <cell r="AX27">
            <v>641</v>
          </cell>
          <cell r="BC27">
            <v>355</v>
          </cell>
          <cell r="BD27">
            <v>641</v>
          </cell>
          <cell r="BI27">
            <v>355</v>
          </cell>
          <cell r="BJ27">
            <v>641</v>
          </cell>
          <cell r="BL27">
            <v>3500</v>
          </cell>
          <cell r="BM27">
            <v>2145</v>
          </cell>
          <cell r="BO27">
            <v>321</v>
          </cell>
          <cell r="BP27">
            <v>355</v>
          </cell>
          <cell r="BR27">
            <v>96</v>
          </cell>
          <cell r="BS27">
            <v>321</v>
          </cell>
          <cell r="BU27">
            <v>67.166666666666671</v>
          </cell>
          <cell r="BV27">
            <v>90</v>
          </cell>
          <cell r="BX27">
            <v>8.6255319148936174</v>
          </cell>
          <cell r="BY27">
            <v>202</v>
          </cell>
          <cell r="BZ27">
            <v>355</v>
          </cell>
          <cell r="CB27">
            <v>82</v>
          </cell>
          <cell r="CE27">
            <v>55</v>
          </cell>
          <cell r="CH27">
            <v>65</v>
          </cell>
          <cell r="CK27">
            <v>75</v>
          </cell>
          <cell r="CL27">
            <v>355</v>
          </cell>
          <cell r="CN27">
            <v>31.388888888888889</v>
          </cell>
          <cell r="CO27">
            <v>33</v>
          </cell>
          <cell r="CQ27">
            <v>8.7474747474747474</v>
          </cell>
          <cell r="CR27">
            <v>60342468.409999996</v>
          </cell>
          <cell r="CS27">
            <v>60342468.409999996</v>
          </cell>
        </row>
        <row r="28">
          <cell r="C28">
            <v>540</v>
          </cell>
          <cell r="D28">
            <v>581</v>
          </cell>
          <cell r="G28">
            <v>662</v>
          </cell>
          <cell r="L28">
            <v>8.0714285714285712</v>
          </cell>
          <cell r="M28">
            <v>8.1714285714285726</v>
          </cell>
          <cell r="N28">
            <v>7.8249999999999993</v>
          </cell>
          <cell r="AB28">
            <v>129</v>
          </cell>
          <cell r="AC28">
            <v>1169</v>
          </cell>
          <cell r="AE28">
            <v>121</v>
          </cell>
          <cell r="AF28">
            <v>1105</v>
          </cell>
          <cell r="AH28">
            <v>171</v>
          </cell>
          <cell r="AI28">
            <v>1001</v>
          </cell>
          <cell r="AQ28">
            <v>319</v>
          </cell>
          <cell r="AR28">
            <v>527</v>
          </cell>
          <cell r="AW28">
            <v>319</v>
          </cell>
          <cell r="AX28">
            <v>527</v>
          </cell>
          <cell r="BC28">
            <v>215</v>
          </cell>
          <cell r="BD28">
            <v>527</v>
          </cell>
          <cell r="BI28">
            <v>215</v>
          </cell>
          <cell r="BJ28">
            <v>527</v>
          </cell>
          <cell r="BL28">
            <v>1797</v>
          </cell>
          <cell r="BM28">
            <v>1238</v>
          </cell>
          <cell r="BO28">
            <v>83</v>
          </cell>
          <cell r="BP28">
            <v>319</v>
          </cell>
          <cell r="BR28">
            <v>17</v>
          </cell>
          <cell r="BS28">
            <v>83</v>
          </cell>
          <cell r="BU28">
            <v>80</v>
          </cell>
          <cell r="BV28">
            <v>90</v>
          </cell>
          <cell r="BX28">
            <v>8.9871134020618548</v>
          </cell>
          <cell r="BY28">
            <v>319</v>
          </cell>
          <cell r="BZ28">
            <v>319</v>
          </cell>
          <cell r="CB28">
            <v>69</v>
          </cell>
          <cell r="CE28">
            <v>97</v>
          </cell>
          <cell r="CH28">
            <v>153</v>
          </cell>
          <cell r="CK28">
            <v>29</v>
          </cell>
          <cell r="CL28">
            <v>319</v>
          </cell>
          <cell r="CN28">
            <v>25.944444444444443</v>
          </cell>
          <cell r="CO28">
            <v>30</v>
          </cell>
          <cell r="CQ28">
            <v>8.6467289719626166</v>
          </cell>
          <cell r="CR28">
            <v>34030568</v>
          </cell>
          <cell r="CS28">
            <v>40918302.100000001</v>
          </cell>
        </row>
        <row r="29">
          <cell r="C29">
            <v>994</v>
          </cell>
          <cell r="D29">
            <v>994</v>
          </cell>
          <cell r="G29">
            <v>1093</v>
          </cell>
          <cell r="L29">
            <v>7.9604285714285723</v>
          </cell>
          <cell r="M29">
            <v>8.0304285714285708</v>
          </cell>
          <cell r="N29">
            <v>7.8849999999999989</v>
          </cell>
          <cell r="AB29">
            <v>316</v>
          </cell>
          <cell r="AC29">
            <v>1709</v>
          </cell>
          <cell r="AE29">
            <v>198</v>
          </cell>
          <cell r="AF29">
            <v>1589</v>
          </cell>
          <cell r="AH29">
            <v>185</v>
          </cell>
          <cell r="AI29">
            <v>1399</v>
          </cell>
          <cell r="AN29">
            <v>1</v>
          </cell>
          <cell r="AO29">
            <v>1</v>
          </cell>
          <cell r="AQ29">
            <v>332</v>
          </cell>
          <cell r="AR29">
            <v>703</v>
          </cell>
          <cell r="AW29">
            <v>352</v>
          </cell>
          <cell r="AX29">
            <v>779</v>
          </cell>
          <cell r="AZ29">
            <v>1</v>
          </cell>
          <cell r="BA29">
            <v>1</v>
          </cell>
          <cell r="BC29">
            <v>332</v>
          </cell>
          <cell r="BD29">
            <v>703</v>
          </cell>
          <cell r="BI29">
            <v>352</v>
          </cell>
          <cell r="BJ29">
            <v>779</v>
          </cell>
          <cell r="BL29">
            <v>3050</v>
          </cell>
          <cell r="BM29">
            <v>1758</v>
          </cell>
          <cell r="BO29">
            <v>179</v>
          </cell>
          <cell r="BP29">
            <v>352</v>
          </cell>
          <cell r="BR29">
            <v>143</v>
          </cell>
          <cell r="BS29">
            <v>179</v>
          </cell>
          <cell r="BU29">
            <v>71.5</v>
          </cell>
          <cell r="BV29">
            <v>90</v>
          </cell>
          <cell r="BX29">
            <v>8.4851063829787226</v>
          </cell>
          <cell r="BY29">
            <v>352</v>
          </cell>
          <cell r="BZ29">
            <v>352</v>
          </cell>
          <cell r="CB29">
            <v>76</v>
          </cell>
          <cell r="CE29">
            <v>134</v>
          </cell>
          <cell r="CH29">
            <v>142</v>
          </cell>
          <cell r="CK29">
            <v>67</v>
          </cell>
          <cell r="CL29">
            <v>352</v>
          </cell>
          <cell r="CN29">
            <v>30.277777777777779</v>
          </cell>
          <cell r="CO29">
            <v>31</v>
          </cell>
          <cell r="CQ29">
            <v>9.4285714285714288</v>
          </cell>
          <cell r="CR29">
            <v>36041742.009999998</v>
          </cell>
          <cell r="CS29">
            <v>47561486.420000002</v>
          </cell>
        </row>
        <row r="30">
          <cell r="C30">
            <v>0</v>
          </cell>
          <cell r="D30">
            <v>0</v>
          </cell>
          <cell r="G30">
            <v>600</v>
          </cell>
          <cell r="L30">
            <v>8.6833333333333318</v>
          </cell>
          <cell r="M30">
            <v>8.7999999999999989</v>
          </cell>
          <cell r="N30">
            <v>8.6999999999999975</v>
          </cell>
          <cell r="AB30">
            <v>166</v>
          </cell>
          <cell r="AC30">
            <v>1293</v>
          </cell>
          <cell r="AE30">
            <v>158</v>
          </cell>
          <cell r="AF30">
            <v>1297</v>
          </cell>
          <cell r="AH30">
            <v>126</v>
          </cell>
          <cell r="AI30">
            <v>1280</v>
          </cell>
          <cell r="AQ30">
            <v>203</v>
          </cell>
          <cell r="AR30">
            <v>312</v>
          </cell>
          <cell r="AW30">
            <v>251</v>
          </cell>
          <cell r="AX30">
            <v>429</v>
          </cell>
          <cell r="BC30">
            <v>146</v>
          </cell>
          <cell r="BD30">
            <v>312</v>
          </cell>
          <cell r="BI30">
            <v>174</v>
          </cell>
          <cell r="BJ30">
            <v>429</v>
          </cell>
          <cell r="BL30">
            <v>1411</v>
          </cell>
          <cell r="BM30">
            <v>1025</v>
          </cell>
          <cell r="BO30">
            <v>87</v>
          </cell>
          <cell r="BP30">
            <v>251</v>
          </cell>
          <cell r="BR30">
            <v>53</v>
          </cell>
          <cell r="BS30">
            <v>87</v>
          </cell>
          <cell r="BU30">
            <v>114.5</v>
          </cell>
          <cell r="BV30">
            <v>154</v>
          </cell>
          <cell r="BX30">
            <v>8.0411368735976065</v>
          </cell>
          <cell r="BY30">
            <v>240</v>
          </cell>
          <cell r="BZ30">
            <v>251</v>
          </cell>
          <cell r="CB30">
            <v>48</v>
          </cell>
          <cell r="CE30">
            <v>90</v>
          </cell>
          <cell r="CH30">
            <v>102</v>
          </cell>
          <cell r="CK30">
            <v>51</v>
          </cell>
          <cell r="CL30">
            <v>251</v>
          </cell>
          <cell r="CN30">
            <v>52.666666666666664</v>
          </cell>
          <cell r="CO30">
            <v>60</v>
          </cell>
          <cell r="CQ30">
            <v>8.674789128397375</v>
          </cell>
          <cell r="CR30">
            <v>21630417</v>
          </cell>
          <cell r="CS30">
            <v>21630418.140000001</v>
          </cell>
        </row>
        <row r="31">
          <cell r="C31">
            <v>332</v>
          </cell>
          <cell r="D31">
            <v>332</v>
          </cell>
          <cell r="G31">
            <v>536</v>
          </cell>
          <cell r="L31">
            <v>8.508499999999998</v>
          </cell>
          <cell r="M31">
            <v>8.3927499999999995</v>
          </cell>
          <cell r="N31">
            <v>8.4339999999999993</v>
          </cell>
          <cell r="AB31">
            <v>137</v>
          </cell>
          <cell r="AC31">
            <v>1462</v>
          </cell>
          <cell r="AE31">
            <v>96</v>
          </cell>
          <cell r="AF31">
            <v>1034</v>
          </cell>
          <cell r="AH31">
            <v>81</v>
          </cell>
          <cell r="AI31">
            <v>901</v>
          </cell>
          <cell r="AQ31">
            <v>190</v>
          </cell>
          <cell r="AR31">
            <v>336</v>
          </cell>
          <cell r="AW31">
            <v>197</v>
          </cell>
          <cell r="AX31">
            <v>360</v>
          </cell>
          <cell r="BC31">
            <v>190</v>
          </cell>
          <cell r="BD31">
            <v>336</v>
          </cell>
          <cell r="BI31">
            <v>197</v>
          </cell>
          <cell r="BJ31">
            <v>360</v>
          </cell>
          <cell r="BL31">
            <v>2300</v>
          </cell>
          <cell r="BM31">
            <v>1985</v>
          </cell>
          <cell r="BO31">
            <v>116</v>
          </cell>
          <cell r="BP31">
            <v>197</v>
          </cell>
          <cell r="BR31">
            <v>116</v>
          </cell>
          <cell r="BS31">
            <v>116</v>
          </cell>
          <cell r="BU31">
            <v>102.44444444444444</v>
          </cell>
          <cell r="BV31">
            <v>132</v>
          </cell>
          <cell r="BX31">
            <v>8.081400437636761</v>
          </cell>
          <cell r="BY31">
            <v>197</v>
          </cell>
          <cell r="BZ31">
            <v>197</v>
          </cell>
          <cell r="CB31">
            <v>64</v>
          </cell>
          <cell r="CE31">
            <v>85</v>
          </cell>
          <cell r="CH31">
            <v>48</v>
          </cell>
          <cell r="CK31">
            <v>48</v>
          </cell>
          <cell r="CL31">
            <v>197</v>
          </cell>
          <cell r="CN31">
            <v>9.8333333333333339</v>
          </cell>
          <cell r="CO31">
            <v>11</v>
          </cell>
          <cell r="CQ31">
            <v>8.6735751295336794</v>
          </cell>
          <cell r="CR31">
            <v>33810000</v>
          </cell>
          <cell r="CS31">
            <v>33808785.369999997</v>
          </cell>
        </row>
        <row r="32">
          <cell r="C32">
            <v>1737</v>
          </cell>
          <cell r="D32">
            <v>1737</v>
          </cell>
          <cell r="G32">
            <v>1737</v>
          </cell>
          <cell r="L32">
            <v>8.4811111111111099</v>
          </cell>
          <cell r="M32">
            <v>8.4288888888888884</v>
          </cell>
          <cell r="N32">
            <v>8.5155555555555562</v>
          </cell>
          <cell r="AB32">
            <v>484</v>
          </cell>
          <cell r="AC32">
            <v>2935</v>
          </cell>
          <cell r="AE32">
            <v>350</v>
          </cell>
          <cell r="AF32">
            <v>2553</v>
          </cell>
          <cell r="AH32">
            <v>120</v>
          </cell>
          <cell r="AI32">
            <v>2095</v>
          </cell>
          <cell r="AQ32">
            <v>632</v>
          </cell>
          <cell r="AR32">
            <v>1362</v>
          </cell>
          <cell r="AW32">
            <v>632</v>
          </cell>
          <cell r="AX32">
            <v>1362</v>
          </cell>
          <cell r="BC32">
            <v>632</v>
          </cell>
          <cell r="BD32">
            <v>1362</v>
          </cell>
          <cell r="BI32">
            <v>632</v>
          </cell>
          <cell r="BJ32">
            <v>1362</v>
          </cell>
          <cell r="BL32">
            <v>4089</v>
          </cell>
          <cell r="BM32">
            <v>3412</v>
          </cell>
          <cell r="BO32">
            <v>201</v>
          </cell>
          <cell r="BP32">
            <v>632</v>
          </cell>
          <cell r="BR32">
            <v>132</v>
          </cell>
          <cell r="BS32">
            <v>201</v>
          </cell>
          <cell r="BU32">
            <v>124.94444444444444</v>
          </cell>
          <cell r="BV32">
            <v>146</v>
          </cell>
          <cell r="BX32">
            <v>8.5759368836291916</v>
          </cell>
          <cell r="BY32">
            <v>632</v>
          </cell>
          <cell r="BZ32">
            <v>632</v>
          </cell>
          <cell r="CB32">
            <v>18</v>
          </cell>
          <cell r="CE32">
            <v>66</v>
          </cell>
          <cell r="CH32">
            <v>548</v>
          </cell>
          <cell r="CK32">
            <v>136</v>
          </cell>
          <cell r="CL32">
            <v>632</v>
          </cell>
          <cell r="CN32">
            <v>26.388888888888889</v>
          </cell>
          <cell r="CO32">
            <v>30</v>
          </cell>
          <cell r="CQ32">
            <v>8.6194029850746272</v>
          </cell>
          <cell r="CR32">
            <v>79176077.659999996</v>
          </cell>
          <cell r="CS32">
            <v>79176077.659999996</v>
          </cell>
        </row>
        <row r="33">
          <cell r="C33">
            <v>373</v>
          </cell>
          <cell r="D33">
            <v>373</v>
          </cell>
          <cell r="G33">
            <v>439</v>
          </cell>
          <cell r="L33">
            <v>8.3399999999999981</v>
          </cell>
          <cell r="M33">
            <v>7.8480000000000008</v>
          </cell>
          <cell r="N33">
            <v>7.7979999999999992</v>
          </cell>
          <cell r="AB33">
            <v>92</v>
          </cell>
          <cell r="AC33">
            <v>803</v>
          </cell>
          <cell r="AE33">
            <v>70</v>
          </cell>
          <cell r="AF33">
            <v>871</v>
          </cell>
          <cell r="AH33">
            <v>55</v>
          </cell>
          <cell r="AI33">
            <v>643</v>
          </cell>
          <cell r="AQ33">
            <v>280</v>
          </cell>
          <cell r="AR33">
            <v>462</v>
          </cell>
          <cell r="AW33">
            <v>280</v>
          </cell>
          <cell r="AX33">
            <v>462</v>
          </cell>
          <cell r="BC33">
            <v>280</v>
          </cell>
          <cell r="BD33">
            <v>462</v>
          </cell>
          <cell r="BI33">
            <v>280</v>
          </cell>
          <cell r="BJ33">
            <v>462</v>
          </cell>
          <cell r="BL33">
            <v>2000</v>
          </cell>
          <cell r="BM33">
            <v>1900</v>
          </cell>
          <cell r="BO33">
            <v>184</v>
          </cell>
          <cell r="BP33">
            <v>280</v>
          </cell>
          <cell r="BR33">
            <v>139</v>
          </cell>
          <cell r="BS33">
            <v>184</v>
          </cell>
          <cell r="BU33">
            <v>250.11111111111111</v>
          </cell>
          <cell r="BV33">
            <v>280</v>
          </cell>
          <cell r="BX33">
            <v>8.8630024610336342</v>
          </cell>
          <cell r="BY33">
            <v>277</v>
          </cell>
          <cell r="BZ33">
            <v>280</v>
          </cell>
          <cell r="CB33">
            <v>29</v>
          </cell>
          <cell r="CE33">
            <v>77</v>
          </cell>
          <cell r="CH33">
            <v>171</v>
          </cell>
          <cell r="CK33">
            <v>88</v>
          </cell>
          <cell r="CL33">
            <v>280</v>
          </cell>
          <cell r="CN33">
            <v>30.611111111111111</v>
          </cell>
          <cell r="CO33">
            <v>40</v>
          </cell>
          <cell r="CQ33">
            <v>8.1605839416058394</v>
          </cell>
          <cell r="CR33">
            <v>41892685.18</v>
          </cell>
          <cell r="CS33">
            <v>41892685.18</v>
          </cell>
        </row>
        <row r="34">
          <cell r="C34">
            <v>1148</v>
          </cell>
          <cell r="D34">
            <v>1213</v>
          </cell>
          <cell r="G34">
            <v>1148</v>
          </cell>
          <cell r="L34">
            <v>8.336666666666666</v>
          </cell>
          <cell r="M34">
            <v>8.3722222222222236</v>
          </cell>
          <cell r="N34">
            <v>8.9255555555555564</v>
          </cell>
          <cell r="AB34">
            <v>318</v>
          </cell>
          <cell r="AC34">
            <v>1677</v>
          </cell>
          <cell r="AE34">
            <v>168</v>
          </cell>
          <cell r="AF34">
            <v>1390</v>
          </cell>
          <cell r="AH34">
            <v>112</v>
          </cell>
          <cell r="AI34">
            <v>1230</v>
          </cell>
          <cell r="AQ34">
            <v>462</v>
          </cell>
          <cell r="AR34">
            <v>762</v>
          </cell>
          <cell r="AW34">
            <v>462</v>
          </cell>
          <cell r="AX34">
            <v>762</v>
          </cell>
          <cell r="BC34">
            <v>444</v>
          </cell>
          <cell r="BD34">
            <v>762</v>
          </cell>
          <cell r="BI34">
            <v>444</v>
          </cell>
          <cell r="BJ34">
            <v>762</v>
          </cell>
          <cell r="BL34">
            <v>2426</v>
          </cell>
          <cell r="BM34">
            <v>2351</v>
          </cell>
          <cell r="BO34">
            <v>174</v>
          </cell>
          <cell r="BP34">
            <v>462</v>
          </cell>
          <cell r="BR34">
            <v>122</v>
          </cell>
          <cell r="BS34">
            <v>174</v>
          </cell>
          <cell r="BU34">
            <v>81.722222222222229</v>
          </cell>
          <cell r="BV34">
            <v>100</v>
          </cell>
          <cell r="BX34">
            <v>8.4558737580362369</v>
          </cell>
          <cell r="BY34">
            <v>462</v>
          </cell>
          <cell r="BZ34">
            <v>462</v>
          </cell>
          <cell r="CB34">
            <v>159</v>
          </cell>
          <cell r="CE34">
            <v>180</v>
          </cell>
          <cell r="CH34">
            <v>123</v>
          </cell>
          <cell r="CK34">
            <v>122</v>
          </cell>
          <cell r="CL34">
            <v>462</v>
          </cell>
          <cell r="CN34">
            <v>21.111111111111111</v>
          </cell>
          <cell r="CO34">
            <v>30</v>
          </cell>
          <cell r="CQ34">
            <v>7.9641434262948207</v>
          </cell>
          <cell r="CR34">
            <v>53017103.159999996</v>
          </cell>
          <cell r="CS34">
            <v>53017103.159999996</v>
          </cell>
        </row>
        <row r="35">
          <cell r="C35">
            <v>507</v>
          </cell>
          <cell r="D35">
            <v>507</v>
          </cell>
          <cell r="G35">
            <v>536</v>
          </cell>
          <cell r="L35">
            <v>8.1666666666666661</v>
          </cell>
          <cell r="M35">
            <v>8.1150000000000002</v>
          </cell>
          <cell r="N35">
            <v>8.3433333333333319</v>
          </cell>
          <cell r="AB35">
            <v>130</v>
          </cell>
          <cell r="AC35">
            <v>876</v>
          </cell>
          <cell r="AE35">
            <v>72</v>
          </cell>
          <cell r="AF35">
            <v>752</v>
          </cell>
          <cell r="AH35">
            <v>30</v>
          </cell>
          <cell r="AI35">
            <v>686</v>
          </cell>
          <cell r="AQ35">
            <v>287</v>
          </cell>
          <cell r="AR35">
            <v>510</v>
          </cell>
          <cell r="AW35">
            <v>287</v>
          </cell>
          <cell r="AX35">
            <v>510</v>
          </cell>
          <cell r="BC35">
            <v>280</v>
          </cell>
          <cell r="BD35">
            <v>510</v>
          </cell>
          <cell r="BI35">
            <v>280</v>
          </cell>
          <cell r="BJ35">
            <v>510</v>
          </cell>
          <cell r="BL35">
            <v>3170</v>
          </cell>
          <cell r="BM35">
            <v>2320</v>
          </cell>
          <cell r="BO35">
            <v>143</v>
          </cell>
          <cell r="BP35">
            <v>287</v>
          </cell>
          <cell r="BR35">
            <v>124</v>
          </cell>
          <cell r="BS35">
            <v>143</v>
          </cell>
          <cell r="BU35">
            <v>265.38888888888891</v>
          </cell>
          <cell r="BV35">
            <v>320</v>
          </cell>
          <cell r="BX35">
            <v>8.389619751306542</v>
          </cell>
          <cell r="BY35">
            <v>287</v>
          </cell>
          <cell r="BZ35">
            <v>287</v>
          </cell>
          <cell r="CB35">
            <v>64</v>
          </cell>
          <cell r="CE35">
            <v>100</v>
          </cell>
          <cell r="CH35">
            <v>123</v>
          </cell>
          <cell r="CK35">
            <v>135</v>
          </cell>
          <cell r="CL35">
            <v>287</v>
          </cell>
          <cell r="CN35">
            <v>29.777777777777779</v>
          </cell>
          <cell r="CO35">
            <v>34</v>
          </cell>
          <cell r="CQ35">
            <v>8.3448275862068968</v>
          </cell>
          <cell r="CR35">
            <v>32018482</v>
          </cell>
          <cell r="CS35">
            <v>33536089.640000001</v>
          </cell>
        </row>
        <row r="36">
          <cell r="C36">
            <v>915</v>
          </cell>
          <cell r="D36">
            <v>915</v>
          </cell>
          <cell r="G36">
            <v>951</v>
          </cell>
          <cell r="L36">
            <v>8.4037500000000005</v>
          </cell>
          <cell r="M36">
            <v>8.2562499999999996</v>
          </cell>
          <cell r="N36">
            <v>7.92</v>
          </cell>
          <cell r="AB36">
            <v>186</v>
          </cell>
          <cell r="AC36">
            <v>1576</v>
          </cell>
          <cell r="AE36">
            <v>160</v>
          </cell>
          <cell r="AF36">
            <v>1426</v>
          </cell>
          <cell r="AH36">
            <v>89</v>
          </cell>
          <cell r="AI36">
            <v>1265</v>
          </cell>
          <cell r="AQ36">
            <v>546</v>
          </cell>
          <cell r="AR36">
            <v>798</v>
          </cell>
          <cell r="AW36">
            <v>546</v>
          </cell>
          <cell r="AX36">
            <v>798</v>
          </cell>
          <cell r="BC36">
            <v>509</v>
          </cell>
          <cell r="BD36">
            <v>798</v>
          </cell>
          <cell r="BI36">
            <v>509</v>
          </cell>
          <cell r="BJ36">
            <v>798</v>
          </cell>
          <cell r="BL36">
            <v>3928</v>
          </cell>
          <cell r="BM36">
            <v>3928</v>
          </cell>
          <cell r="BO36">
            <v>107</v>
          </cell>
          <cell r="BP36">
            <v>546</v>
          </cell>
          <cell r="BR36">
            <v>78</v>
          </cell>
          <cell r="BS36">
            <v>107</v>
          </cell>
          <cell r="BU36">
            <v>117.83333333333333</v>
          </cell>
          <cell r="BV36">
            <v>150</v>
          </cell>
          <cell r="BX36">
            <v>8.3932814420319541</v>
          </cell>
          <cell r="BY36">
            <v>542</v>
          </cell>
          <cell r="BZ36">
            <v>546</v>
          </cell>
          <cell r="CB36">
            <v>127</v>
          </cell>
          <cell r="CE36">
            <v>176</v>
          </cell>
          <cell r="CH36">
            <v>239</v>
          </cell>
          <cell r="CK36">
            <v>94</v>
          </cell>
          <cell r="CL36">
            <v>546</v>
          </cell>
          <cell r="CN36">
            <v>25</v>
          </cell>
          <cell r="CO36">
            <v>30</v>
          </cell>
          <cell r="CQ36">
            <v>8</v>
          </cell>
          <cell r="CR36">
            <v>51207457</v>
          </cell>
          <cell r="CS36">
            <v>53299005.939999998</v>
          </cell>
        </row>
        <row r="37">
          <cell r="C37">
            <v>321</v>
          </cell>
          <cell r="D37">
            <v>384</v>
          </cell>
          <cell r="G37">
            <v>321</v>
          </cell>
          <cell r="L37">
            <v>8.5666666666666682</v>
          </cell>
          <cell r="M37">
            <v>8.5666666666666664</v>
          </cell>
          <cell r="N37">
            <v>8.9500000000000011</v>
          </cell>
          <cell r="AB37">
            <v>51</v>
          </cell>
          <cell r="AC37">
            <v>624</v>
          </cell>
          <cell r="AE37">
            <v>50</v>
          </cell>
          <cell r="AF37">
            <v>583</v>
          </cell>
          <cell r="AH37">
            <v>24</v>
          </cell>
          <cell r="AI37">
            <v>537</v>
          </cell>
          <cell r="AQ37">
            <v>252</v>
          </cell>
          <cell r="AR37">
            <v>360</v>
          </cell>
          <cell r="AW37">
            <v>252</v>
          </cell>
          <cell r="AX37">
            <v>360</v>
          </cell>
          <cell r="BC37">
            <v>250</v>
          </cell>
          <cell r="BD37">
            <v>360</v>
          </cell>
          <cell r="BI37">
            <v>250</v>
          </cell>
          <cell r="BJ37">
            <v>360</v>
          </cell>
          <cell r="BL37">
            <v>1951</v>
          </cell>
          <cell r="BM37">
            <v>1892</v>
          </cell>
          <cell r="BO37">
            <v>48</v>
          </cell>
          <cell r="BP37">
            <v>252</v>
          </cell>
          <cell r="BR37">
            <v>42</v>
          </cell>
          <cell r="BS37">
            <v>48</v>
          </cell>
          <cell r="BU37">
            <v>47.777777777777779</v>
          </cell>
          <cell r="BV37">
            <v>75</v>
          </cell>
          <cell r="BX37">
            <v>7.7758913412563668</v>
          </cell>
          <cell r="BY37">
            <v>252</v>
          </cell>
          <cell r="BZ37">
            <v>252</v>
          </cell>
          <cell r="CB37">
            <v>113</v>
          </cell>
          <cell r="CE37">
            <v>96</v>
          </cell>
          <cell r="CH37">
            <v>43</v>
          </cell>
          <cell r="CK37">
            <v>136</v>
          </cell>
          <cell r="CL37">
            <v>252</v>
          </cell>
          <cell r="CN37">
            <v>27.777777777777779</v>
          </cell>
          <cell r="CO37">
            <v>30</v>
          </cell>
          <cell r="CQ37">
            <v>9.1224105461393599</v>
          </cell>
          <cell r="CR37">
            <v>28216720</v>
          </cell>
          <cell r="CS37">
            <v>29377534</v>
          </cell>
        </row>
        <row r="38">
          <cell r="C38">
            <v>815</v>
          </cell>
          <cell r="D38">
            <v>879</v>
          </cell>
          <cell r="G38">
            <v>815</v>
          </cell>
          <cell r="L38">
            <v>8.6432264410063002</v>
          </cell>
          <cell r="M38">
            <v>8.5952481758962254</v>
          </cell>
          <cell r="N38">
            <v>8.6896211580332423</v>
          </cell>
          <cell r="AB38">
            <v>138</v>
          </cell>
          <cell r="AC38">
            <v>1412</v>
          </cell>
          <cell r="AE38">
            <v>83</v>
          </cell>
          <cell r="AF38">
            <v>1243</v>
          </cell>
          <cell r="AH38">
            <v>61</v>
          </cell>
          <cell r="AI38">
            <v>1167</v>
          </cell>
          <cell r="AN38">
            <v>1</v>
          </cell>
          <cell r="AO38">
            <v>1</v>
          </cell>
          <cell r="AQ38">
            <v>517</v>
          </cell>
          <cell r="AR38">
            <v>705</v>
          </cell>
          <cell r="AW38">
            <v>518</v>
          </cell>
          <cell r="AX38">
            <v>706</v>
          </cell>
          <cell r="AZ38">
            <v>0</v>
          </cell>
          <cell r="BA38">
            <v>1</v>
          </cell>
          <cell r="BC38">
            <v>514</v>
          </cell>
          <cell r="BD38">
            <v>705</v>
          </cell>
          <cell r="BI38">
            <v>514</v>
          </cell>
          <cell r="BJ38">
            <v>706</v>
          </cell>
          <cell r="BL38">
            <v>3737</v>
          </cell>
          <cell r="BM38">
            <v>3720</v>
          </cell>
          <cell r="BO38">
            <v>213</v>
          </cell>
          <cell r="BP38">
            <v>518</v>
          </cell>
          <cell r="BR38">
            <v>132</v>
          </cell>
          <cell r="BS38">
            <v>213</v>
          </cell>
          <cell r="BU38">
            <v>409.44444444444446</v>
          </cell>
          <cell r="BV38">
            <v>479</v>
          </cell>
          <cell r="BX38">
            <v>8.9126063418406805</v>
          </cell>
          <cell r="BY38">
            <v>518</v>
          </cell>
          <cell r="BZ38">
            <v>518</v>
          </cell>
          <cell r="CB38">
            <v>243</v>
          </cell>
          <cell r="CE38">
            <v>175</v>
          </cell>
          <cell r="CH38">
            <v>100</v>
          </cell>
          <cell r="CK38">
            <v>198</v>
          </cell>
          <cell r="CL38">
            <v>518</v>
          </cell>
          <cell r="CN38">
            <v>47.444444444444443</v>
          </cell>
          <cell r="CO38">
            <v>50</v>
          </cell>
          <cell r="CQ38">
            <v>9.109375</v>
          </cell>
          <cell r="CR38">
            <v>64185795.859999999</v>
          </cell>
          <cell r="CS38">
            <v>64186534.569999993</v>
          </cell>
        </row>
        <row r="39">
          <cell r="C39">
            <v>1215</v>
          </cell>
          <cell r="D39">
            <v>1314</v>
          </cell>
          <cell r="G39">
            <v>1229</v>
          </cell>
          <cell r="L39">
            <v>7.9714285714285733</v>
          </cell>
          <cell r="M39">
            <v>8.0642857142857132</v>
          </cell>
          <cell r="N39">
            <v>8.1333333333333329</v>
          </cell>
          <cell r="AB39">
            <v>341</v>
          </cell>
          <cell r="AC39">
            <v>2293</v>
          </cell>
          <cell r="AE39">
            <v>179</v>
          </cell>
          <cell r="AF39">
            <v>2086</v>
          </cell>
          <cell r="AH39">
            <v>141</v>
          </cell>
          <cell r="AI39">
            <v>1956</v>
          </cell>
          <cell r="AN39">
            <v>132</v>
          </cell>
          <cell r="AO39">
            <v>145</v>
          </cell>
          <cell r="AQ39">
            <v>536</v>
          </cell>
          <cell r="AR39">
            <v>920</v>
          </cell>
          <cell r="AW39">
            <v>668</v>
          </cell>
          <cell r="AX39">
            <v>1065</v>
          </cell>
          <cell r="AZ39">
            <v>132</v>
          </cell>
          <cell r="BA39">
            <v>145</v>
          </cell>
          <cell r="BC39">
            <v>536</v>
          </cell>
          <cell r="BD39">
            <v>920</v>
          </cell>
          <cell r="BI39">
            <v>668</v>
          </cell>
          <cell r="BJ39">
            <v>1065</v>
          </cell>
          <cell r="BL39">
            <v>4244</v>
          </cell>
          <cell r="BM39">
            <v>4244</v>
          </cell>
          <cell r="BO39">
            <v>197</v>
          </cell>
          <cell r="BP39">
            <v>668</v>
          </cell>
          <cell r="BR39">
            <v>159</v>
          </cell>
          <cell r="BS39">
            <v>197</v>
          </cell>
          <cell r="BU39">
            <v>160.94444444444446</v>
          </cell>
          <cell r="BV39">
            <v>200</v>
          </cell>
          <cell r="BX39">
            <v>8.6037735849056602</v>
          </cell>
          <cell r="BY39">
            <v>668</v>
          </cell>
          <cell r="BZ39">
            <v>668</v>
          </cell>
          <cell r="CB39">
            <v>315</v>
          </cell>
          <cell r="CE39">
            <v>254</v>
          </cell>
          <cell r="CH39">
            <v>99</v>
          </cell>
          <cell r="CK39">
            <v>256</v>
          </cell>
          <cell r="CL39">
            <v>668</v>
          </cell>
          <cell r="CN39">
            <v>72.611111111111114</v>
          </cell>
          <cell r="CO39">
            <v>84</v>
          </cell>
          <cell r="CQ39">
            <v>8.4119601328903659</v>
          </cell>
          <cell r="CR39">
            <v>42481049.189999998</v>
          </cell>
          <cell r="CS39">
            <v>59551278.960000008</v>
          </cell>
        </row>
        <row r="40">
          <cell r="C40">
            <v>941</v>
          </cell>
          <cell r="D40">
            <v>941</v>
          </cell>
          <cell r="G40">
            <v>941</v>
          </cell>
          <cell r="L40">
            <v>7.8999999999999995</v>
          </cell>
          <cell r="M40">
            <v>7.7666666666666666</v>
          </cell>
          <cell r="N40">
            <v>7.9666666666666659</v>
          </cell>
          <cell r="AB40">
            <v>246</v>
          </cell>
          <cell r="AC40">
            <v>1964</v>
          </cell>
          <cell r="AE40">
            <v>229</v>
          </cell>
          <cell r="AF40">
            <v>1958</v>
          </cell>
          <cell r="AH40">
            <v>160</v>
          </cell>
          <cell r="AI40">
            <v>1636</v>
          </cell>
          <cell r="AQ40">
            <v>220</v>
          </cell>
          <cell r="AR40">
            <v>492</v>
          </cell>
          <cell r="AW40">
            <v>285</v>
          </cell>
          <cell r="AX40">
            <v>626</v>
          </cell>
          <cell r="BC40">
            <v>208</v>
          </cell>
          <cell r="BD40">
            <v>492</v>
          </cell>
          <cell r="BI40">
            <v>273</v>
          </cell>
          <cell r="BJ40">
            <v>626</v>
          </cell>
          <cell r="BL40">
            <v>2476</v>
          </cell>
          <cell r="BM40">
            <v>1927</v>
          </cell>
          <cell r="BO40">
            <v>216</v>
          </cell>
          <cell r="BP40">
            <v>285</v>
          </cell>
          <cell r="BR40">
            <v>176</v>
          </cell>
          <cell r="BS40">
            <v>216</v>
          </cell>
          <cell r="BU40">
            <v>187.61111111111111</v>
          </cell>
          <cell r="BV40">
            <v>254</v>
          </cell>
          <cell r="BX40">
            <v>8.4660736975857684</v>
          </cell>
          <cell r="BY40">
            <v>263</v>
          </cell>
          <cell r="BZ40">
            <v>285</v>
          </cell>
          <cell r="CB40">
            <v>24</v>
          </cell>
          <cell r="CE40">
            <v>24</v>
          </cell>
          <cell r="CH40">
            <v>215</v>
          </cell>
          <cell r="CK40">
            <v>186</v>
          </cell>
          <cell r="CL40">
            <v>285</v>
          </cell>
          <cell r="CN40">
            <v>24.222222222222221</v>
          </cell>
          <cell r="CO40">
            <v>30</v>
          </cell>
          <cell r="CQ40">
            <v>8.1613508442776741</v>
          </cell>
          <cell r="CR40">
            <v>46754620</v>
          </cell>
          <cell r="CS40">
            <v>49240940.350000001</v>
          </cell>
        </row>
        <row r="41">
          <cell r="C41">
            <v>801</v>
          </cell>
          <cell r="D41">
            <v>801</v>
          </cell>
          <cell r="G41">
            <v>801</v>
          </cell>
          <cell r="L41">
            <v>8.1999999999999993</v>
          </cell>
          <cell r="M41">
            <v>8.1999999999999993</v>
          </cell>
          <cell r="N41">
            <v>8.1999999999999993</v>
          </cell>
          <cell r="AB41">
            <v>220</v>
          </cell>
          <cell r="AC41">
            <v>1772</v>
          </cell>
          <cell r="AE41">
            <v>152</v>
          </cell>
          <cell r="AF41">
            <v>1825</v>
          </cell>
          <cell r="AH41">
            <v>127</v>
          </cell>
          <cell r="AI41">
            <v>1550</v>
          </cell>
          <cell r="AQ41">
            <v>326</v>
          </cell>
          <cell r="AR41">
            <v>650</v>
          </cell>
          <cell r="AW41">
            <v>326</v>
          </cell>
          <cell r="AX41">
            <v>650</v>
          </cell>
          <cell r="BC41">
            <v>283</v>
          </cell>
          <cell r="BD41">
            <v>650</v>
          </cell>
          <cell r="BI41">
            <v>283</v>
          </cell>
          <cell r="BJ41">
            <v>650</v>
          </cell>
          <cell r="BL41">
            <v>2267</v>
          </cell>
          <cell r="BM41">
            <v>2187</v>
          </cell>
          <cell r="BO41">
            <v>181</v>
          </cell>
          <cell r="BP41">
            <v>326</v>
          </cell>
          <cell r="BR41">
            <v>136</v>
          </cell>
          <cell r="BS41">
            <v>181</v>
          </cell>
          <cell r="BU41">
            <v>65.888888888888886</v>
          </cell>
          <cell r="BV41">
            <v>90</v>
          </cell>
          <cell r="BX41">
            <v>7.9516539440203564</v>
          </cell>
          <cell r="BY41">
            <v>326</v>
          </cell>
          <cell r="BZ41">
            <v>326</v>
          </cell>
          <cell r="CB41">
            <v>74</v>
          </cell>
          <cell r="CE41">
            <v>113</v>
          </cell>
          <cell r="CH41">
            <v>139</v>
          </cell>
          <cell r="CK41">
            <v>169</v>
          </cell>
          <cell r="CL41">
            <v>326</v>
          </cell>
          <cell r="CN41">
            <v>22.944444444444443</v>
          </cell>
          <cell r="CO41">
            <v>25</v>
          </cell>
          <cell r="CQ41">
            <v>8.9049773755656112</v>
          </cell>
          <cell r="CR41">
            <v>40751321</v>
          </cell>
          <cell r="CS41">
            <v>41524173.900000006</v>
          </cell>
        </row>
        <row r="42">
          <cell r="C42">
            <v>564</v>
          </cell>
          <cell r="D42">
            <v>564</v>
          </cell>
          <cell r="G42">
            <v>658</v>
          </cell>
          <cell r="L42">
            <v>8.2833333333333332</v>
          </cell>
          <cell r="M42">
            <v>8.3333333333333339</v>
          </cell>
          <cell r="N42">
            <v>8.2000000000000011</v>
          </cell>
          <cell r="AB42">
            <v>149</v>
          </cell>
          <cell r="AC42">
            <v>1191</v>
          </cell>
          <cell r="AE42">
            <v>97</v>
          </cell>
          <cell r="AF42">
            <v>1013</v>
          </cell>
          <cell r="AH42">
            <v>29</v>
          </cell>
          <cell r="AI42">
            <v>838</v>
          </cell>
          <cell r="AQ42">
            <v>231</v>
          </cell>
          <cell r="AR42">
            <v>388</v>
          </cell>
          <cell r="AW42">
            <v>244</v>
          </cell>
          <cell r="AX42">
            <v>430</v>
          </cell>
          <cell r="BC42">
            <v>231</v>
          </cell>
          <cell r="BD42">
            <v>388</v>
          </cell>
          <cell r="BI42">
            <v>244</v>
          </cell>
          <cell r="BJ42">
            <v>430</v>
          </cell>
          <cell r="BL42">
            <v>1826</v>
          </cell>
          <cell r="BM42">
            <v>1427</v>
          </cell>
          <cell r="BO42">
            <v>201</v>
          </cell>
          <cell r="BP42">
            <v>244</v>
          </cell>
          <cell r="BR42">
            <v>179</v>
          </cell>
          <cell r="BS42">
            <v>201</v>
          </cell>
          <cell r="BU42">
            <v>129.88888888888889</v>
          </cell>
          <cell r="BV42">
            <v>166</v>
          </cell>
          <cell r="BX42">
            <v>8.3560872624912026</v>
          </cell>
          <cell r="BY42">
            <v>103</v>
          </cell>
          <cell r="BZ42">
            <v>244</v>
          </cell>
          <cell r="CB42">
            <v>19</v>
          </cell>
          <cell r="CE42">
            <v>42</v>
          </cell>
          <cell r="CH42">
            <v>42</v>
          </cell>
          <cell r="CK42">
            <v>8</v>
          </cell>
          <cell r="CL42">
            <v>244</v>
          </cell>
          <cell r="CN42">
            <v>29.388888888888889</v>
          </cell>
          <cell r="CO42">
            <v>30</v>
          </cell>
          <cell r="CQ42">
            <v>8.8014842300556584</v>
          </cell>
          <cell r="CR42">
            <v>37570534.280000001</v>
          </cell>
          <cell r="CS42">
            <v>38701032.840000004</v>
          </cell>
        </row>
        <row r="43">
          <cell r="C43">
            <v>593</v>
          </cell>
          <cell r="D43">
            <v>669</v>
          </cell>
          <cell r="G43">
            <v>641</v>
          </cell>
          <cell r="L43">
            <v>8.5333333333333332</v>
          </cell>
          <cell r="M43">
            <v>8.4333333333333336</v>
          </cell>
          <cell r="N43">
            <v>8.35</v>
          </cell>
          <cell r="AB43">
            <v>167</v>
          </cell>
          <cell r="AC43">
            <v>1191</v>
          </cell>
          <cell r="AE43">
            <v>118</v>
          </cell>
          <cell r="AF43">
            <v>1097</v>
          </cell>
          <cell r="AH43">
            <v>83</v>
          </cell>
          <cell r="AI43">
            <v>1010</v>
          </cell>
          <cell r="AQ43">
            <v>430</v>
          </cell>
          <cell r="AR43">
            <v>702</v>
          </cell>
          <cell r="AW43">
            <v>430</v>
          </cell>
          <cell r="AX43">
            <v>702</v>
          </cell>
          <cell r="BC43">
            <v>371</v>
          </cell>
          <cell r="BD43">
            <v>702</v>
          </cell>
          <cell r="BI43">
            <v>371</v>
          </cell>
          <cell r="BJ43">
            <v>702</v>
          </cell>
          <cell r="BL43">
            <v>2466</v>
          </cell>
          <cell r="BM43">
            <v>1972</v>
          </cell>
          <cell r="BO43">
            <v>85</v>
          </cell>
          <cell r="BP43">
            <v>430</v>
          </cell>
          <cell r="BR43">
            <v>54</v>
          </cell>
          <cell r="BS43">
            <v>85</v>
          </cell>
          <cell r="BU43">
            <v>80.666666666666671</v>
          </cell>
          <cell r="BV43">
            <v>100</v>
          </cell>
          <cell r="BX43">
            <v>8.3364055299539164</v>
          </cell>
          <cell r="BY43">
            <v>411</v>
          </cell>
          <cell r="BZ43">
            <v>430</v>
          </cell>
          <cell r="CB43">
            <v>99</v>
          </cell>
          <cell r="CE43">
            <v>141</v>
          </cell>
          <cell r="CH43">
            <v>171</v>
          </cell>
          <cell r="CK43">
            <v>190</v>
          </cell>
          <cell r="CL43">
            <v>430</v>
          </cell>
          <cell r="CN43">
            <v>27.944444444444443</v>
          </cell>
          <cell r="CO43">
            <v>30</v>
          </cell>
          <cell r="CQ43">
            <v>9.1074074074074076</v>
          </cell>
          <cell r="CR43">
            <v>35347039.859999999</v>
          </cell>
          <cell r="CS43">
            <v>35347039.859999999</v>
          </cell>
        </row>
        <row r="44">
          <cell r="C44">
            <v>340</v>
          </cell>
          <cell r="D44">
            <v>340</v>
          </cell>
          <cell r="G44">
            <v>347</v>
          </cell>
          <cell r="L44">
            <v>8.6075000000000017</v>
          </cell>
          <cell r="M44">
            <v>8.25</v>
          </cell>
          <cell r="N44">
            <v>8.375</v>
          </cell>
          <cell r="AB44">
            <v>69</v>
          </cell>
          <cell r="AC44">
            <v>547</v>
          </cell>
          <cell r="AE44">
            <v>25</v>
          </cell>
          <cell r="AF44">
            <v>480</v>
          </cell>
          <cell r="AH44">
            <v>38</v>
          </cell>
          <cell r="AI44">
            <v>455</v>
          </cell>
          <cell r="AQ44">
            <v>185</v>
          </cell>
          <cell r="AR44">
            <v>304</v>
          </cell>
          <cell r="AW44">
            <v>185</v>
          </cell>
          <cell r="AX44">
            <v>304</v>
          </cell>
          <cell r="BC44">
            <v>177</v>
          </cell>
          <cell r="BD44">
            <v>304</v>
          </cell>
          <cell r="BI44">
            <v>177</v>
          </cell>
          <cell r="BJ44">
            <v>304</v>
          </cell>
          <cell r="BL44">
            <v>1104</v>
          </cell>
          <cell r="BM44">
            <v>671</v>
          </cell>
          <cell r="BO44">
            <v>68</v>
          </cell>
          <cell r="BP44">
            <v>185</v>
          </cell>
          <cell r="BR44">
            <v>61</v>
          </cell>
          <cell r="BS44">
            <v>68</v>
          </cell>
          <cell r="BU44">
            <v>53.111111111111114</v>
          </cell>
          <cell r="BV44">
            <v>75</v>
          </cell>
          <cell r="BX44">
            <v>7.8097412480974127</v>
          </cell>
          <cell r="BY44">
            <v>185</v>
          </cell>
          <cell r="BZ44">
            <v>185</v>
          </cell>
          <cell r="CB44">
            <v>26</v>
          </cell>
          <cell r="CE44">
            <v>70</v>
          </cell>
          <cell r="CH44">
            <v>89</v>
          </cell>
          <cell r="CK44">
            <v>61</v>
          </cell>
          <cell r="CL44">
            <v>185</v>
          </cell>
          <cell r="CN44">
            <v>22.333333333333332</v>
          </cell>
          <cell r="CO44">
            <v>30</v>
          </cell>
          <cell r="CQ44">
            <v>8.0111111111111111</v>
          </cell>
          <cell r="CR44">
            <v>26781493.119999997</v>
          </cell>
          <cell r="CS44">
            <v>26781493.119999997</v>
          </cell>
        </row>
        <row r="45">
          <cell r="C45">
            <v>386</v>
          </cell>
          <cell r="D45">
            <v>386</v>
          </cell>
          <cell r="G45">
            <v>645</v>
          </cell>
          <cell r="L45">
            <v>8.2514285714285709</v>
          </cell>
          <cell r="M45">
            <v>8.0800000000000018</v>
          </cell>
          <cell r="N45">
            <v>8.8257142857142874</v>
          </cell>
          <cell r="AB45">
            <v>228</v>
          </cell>
          <cell r="AC45">
            <v>1108</v>
          </cell>
          <cell r="AE45">
            <v>84</v>
          </cell>
          <cell r="AF45">
            <v>926</v>
          </cell>
          <cell r="AH45">
            <v>103</v>
          </cell>
          <cell r="AI45">
            <v>855</v>
          </cell>
          <cell r="AQ45">
            <v>319</v>
          </cell>
          <cell r="AR45">
            <v>568</v>
          </cell>
          <cell r="AW45">
            <v>319</v>
          </cell>
          <cell r="AX45">
            <v>568</v>
          </cell>
          <cell r="BC45">
            <v>319</v>
          </cell>
          <cell r="BD45">
            <v>568</v>
          </cell>
          <cell r="BI45">
            <v>319</v>
          </cell>
          <cell r="BJ45">
            <v>568</v>
          </cell>
          <cell r="BL45">
            <v>1928</v>
          </cell>
          <cell r="BM45">
            <v>1924</v>
          </cell>
          <cell r="BO45">
            <v>96</v>
          </cell>
          <cell r="BP45">
            <v>319</v>
          </cell>
          <cell r="BR45">
            <v>63</v>
          </cell>
          <cell r="BS45">
            <v>96</v>
          </cell>
          <cell r="BU45">
            <v>64.611111111111114</v>
          </cell>
          <cell r="BV45">
            <v>90</v>
          </cell>
          <cell r="BX45">
            <v>8.0892746435213887</v>
          </cell>
          <cell r="BY45">
            <v>319</v>
          </cell>
          <cell r="BZ45">
            <v>319</v>
          </cell>
          <cell r="CB45">
            <v>100</v>
          </cell>
          <cell r="CE45">
            <v>129</v>
          </cell>
          <cell r="CH45">
            <v>90</v>
          </cell>
          <cell r="CK45">
            <v>69</v>
          </cell>
          <cell r="CL45">
            <v>319</v>
          </cell>
          <cell r="CN45">
            <v>36.944444444444443</v>
          </cell>
          <cell r="CO45">
            <v>50</v>
          </cell>
          <cell r="CQ45">
            <v>8.2142857142857135</v>
          </cell>
          <cell r="CR45">
            <v>26424083</v>
          </cell>
          <cell r="CS45">
            <v>29586750.340000004</v>
          </cell>
        </row>
        <row r="46">
          <cell r="C46">
            <v>308</v>
          </cell>
          <cell r="D46">
            <v>361</v>
          </cell>
          <cell r="G46">
            <v>308</v>
          </cell>
          <cell r="L46">
            <v>8.2000000000000011</v>
          </cell>
          <cell r="M46">
            <v>8.3249999999999993</v>
          </cell>
          <cell r="N46">
            <v>8.9499999999999993</v>
          </cell>
          <cell r="AB46">
            <v>58</v>
          </cell>
          <cell r="AC46">
            <v>669</v>
          </cell>
          <cell r="AE46">
            <v>68</v>
          </cell>
          <cell r="AF46">
            <v>613</v>
          </cell>
          <cell r="AH46">
            <v>30</v>
          </cell>
          <cell r="AI46">
            <v>553</v>
          </cell>
          <cell r="AQ46">
            <v>300</v>
          </cell>
          <cell r="AR46">
            <v>481</v>
          </cell>
          <cell r="AW46">
            <v>300</v>
          </cell>
          <cell r="AX46">
            <v>481</v>
          </cell>
          <cell r="BC46">
            <v>149</v>
          </cell>
          <cell r="BD46">
            <v>481</v>
          </cell>
          <cell r="BI46">
            <v>149</v>
          </cell>
          <cell r="BJ46">
            <v>481</v>
          </cell>
          <cell r="BL46">
            <v>1100</v>
          </cell>
          <cell r="BM46">
            <v>730</v>
          </cell>
          <cell r="BO46">
            <v>174</v>
          </cell>
          <cell r="BP46">
            <v>300</v>
          </cell>
          <cell r="BR46">
            <v>132</v>
          </cell>
          <cell r="BS46">
            <v>174</v>
          </cell>
          <cell r="BU46">
            <v>60.777777777777779</v>
          </cell>
          <cell r="BV46">
            <v>75</v>
          </cell>
          <cell r="BX46">
            <v>8.5223033252230334</v>
          </cell>
          <cell r="BY46">
            <v>297</v>
          </cell>
          <cell r="BZ46">
            <v>300</v>
          </cell>
          <cell r="CB46">
            <v>65</v>
          </cell>
          <cell r="CE46">
            <v>129</v>
          </cell>
          <cell r="CH46">
            <v>103</v>
          </cell>
          <cell r="CK46">
            <v>5</v>
          </cell>
          <cell r="CL46">
            <v>300</v>
          </cell>
          <cell r="CN46">
            <v>76.444444444444443</v>
          </cell>
          <cell r="CO46">
            <v>90</v>
          </cell>
          <cell r="CQ46">
            <v>8.2689912826899121</v>
          </cell>
          <cell r="CR46">
            <v>19499697.390000001</v>
          </cell>
          <cell r="CS46">
            <v>25157076.519999996</v>
          </cell>
        </row>
        <row r="47">
          <cell r="C47">
            <v>431</v>
          </cell>
          <cell r="D47">
            <v>431</v>
          </cell>
          <cell r="G47">
            <v>1103</v>
          </cell>
          <cell r="L47">
            <v>8.0875000000000004</v>
          </cell>
          <cell r="M47">
            <v>8.2375000000000007</v>
          </cell>
          <cell r="N47">
            <v>8.2375000000000007</v>
          </cell>
          <cell r="AB47">
            <v>314</v>
          </cell>
          <cell r="AC47">
            <v>2749</v>
          </cell>
          <cell r="AE47">
            <v>257</v>
          </cell>
          <cell r="AF47">
            <v>2329</v>
          </cell>
          <cell r="AH47">
            <v>94</v>
          </cell>
          <cell r="AI47">
            <v>2156</v>
          </cell>
          <cell r="AQ47">
            <v>360</v>
          </cell>
          <cell r="AR47">
            <v>638</v>
          </cell>
          <cell r="AW47">
            <v>360</v>
          </cell>
          <cell r="AX47">
            <v>638</v>
          </cell>
          <cell r="BC47">
            <v>360</v>
          </cell>
          <cell r="BD47">
            <v>638</v>
          </cell>
          <cell r="BI47">
            <v>360</v>
          </cell>
          <cell r="BJ47">
            <v>638</v>
          </cell>
          <cell r="BL47">
            <v>2644</v>
          </cell>
          <cell r="BM47">
            <v>2577</v>
          </cell>
          <cell r="BO47">
            <v>71</v>
          </cell>
          <cell r="BP47">
            <v>360</v>
          </cell>
          <cell r="BR47">
            <v>55</v>
          </cell>
          <cell r="BS47">
            <v>71</v>
          </cell>
          <cell r="BU47">
            <v>67.777777777777771</v>
          </cell>
          <cell r="BV47">
            <v>90</v>
          </cell>
          <cell r="BX47">
            <v>8.007407407407408</v>
          </cell>
          <cell r="BY47">
            <v>360</v>
          </cell>
          <cell r="BZ47">
            <v>360</v>
          </cell>
          <cell r="CB47">
            <v>116</v>
          </cell>
          <cell r="CE47">
            <v>168</v>
          </cell>
          <cell r="CH47">
            <v>76</v>
          </cell>
          <cell r="CK47">
            <v>122</v>
          </cell>
          <cell r="CL47">
            <v>360</v>
          </cell>
          <cell r="CN47">
            <v>69.833333333333329</v>
          </cell>
          <cell r="CO47">
            <v>90</v>
          </cell>
          <cell r="CQ47">
            <v>8.0744479495268138</v>
          </cell>
          <cell r="CR47">
            <v>40008518.180000007</v>
          </cell>
          <cell r="CS47">
            <v>40008518.180000007</v>
          </cell>
        </row>
        <row r="48">
          <cell r="C48">
            <v>1253</v>
          </cell>
          <cell r="D48">
            <v>1253</v>
          </cell>
          <cell r="G48">
            <v>1344</v>
          </cell>
          <cell r="L48">
            <v>8.65</v>
          </cell>
          <cell r="M48">
            <v>8.7000000000000011</v>
          </cell>
          <cell r="N48" t="str">
            <v>NA</v>
          </cell>
          <cell r="AB48">
            <v>345</v>
          </cell>
          <cell r="AC48">
            <v>2165</v>
          </cell>
          <cell r="AE48">
            <v>149</v>
          </cell>
          <cell r="AF48">
            <v>1811</v>
          </cell>
          <cell r="AH48">
            <v>82</v>
          </cell>
          <cell r="AI48">
            <v>1674</v>
          </cell>
          <cell r="AN48">
            <v>9</v>
          </cell>
          <cell r="AO48">
            <v>9</v>
          </cell>
          <cell r="AQ48">
            <v>511</v>
          </cell>
          <cell r="AR48">
            <v>853</v>
          </cell>
          <cell r="AW48">
            <v>520</v>
          </cell>
          <cell r="AX48">
            <v>862</v>
          </cell>
          <cell r="AZ48">
            <v>5</v>
          </cell>
          <cell r="BA48">
            <v>9</v>
          </cell>
          <cell r="BC48">
            <v>421</v>
          </cell>
          <cell r="BD48">
            <v>853</v>
          </cell>
          <cell r="BI48">
            <v>426</v>
          </cell>
          <cell r="BJ48">
            <v>862</v>
          </cell>
          <cell r="BL48">
            <v>2667</v>
          </cell>
          <cell r="BM48">
            <v>2177</v>
          </cell>
          <cell r="BO48">
            <v>213</v>
          </cell>
          <cell r="BP48">
            <v>520</v>
          </cell>
          <cell r="BR48">
            <v>145</v>
          </cell>
          <cell r="BS48">
            <v>213</v>
          </cell>
          <cell r="BU48">
            <v>139</v>
          </cell>
          <cell r="BV48">
            <v>150</v>
          </cell>
          <cell r="BX48">
            <v>8.9824427480916036</v>
          </cell>
          <cell r="BY48">
            <v>484</v>
          </cell>
          <cell r="BZ48">
            <v>520</v>
          </cell>
          <cell r="CB48">
            <v>103</v>
          </cell>
          <cell r="CE48">
            <v>151</v>
          </cell>
          <cell r="CH48">
            <v>230</v>
          </cell>
          <cell r="CK48">
            <v>222</v>
          </cell>
          <cell r="CL48">
            <v>520</v>
          </cell>
          <cell r="CN48">
            <v>25.388888888888889</v>
          </cell>
          <cell r="CO48">
            <v>30</v>
          </cell>
          <cell r="CQ48">
            <v>8.3873370577281197</v>
          </cell>
          <cell r="CR48">
            <v>47438390.310000002</v>
          </cell>
          <cell r="CS48">
            <v>50049413.07</v>
          </cell>
        </row>
        <row r="49">
          <cell r="C49">
            <v>509</v>
          </cell>
          <cell r="D49">
            <v>509</v>
          </cell>
          <cell r="G49">
            <v>672</v>
          </cell>
          <cell r="L49">
            <v>8.6060000000000016</v>
          </cell>
          <cell r="M49">
            <v>8.4160000000000004</v>
          </cell>
          <cell r="N49">
            <v>8.5079999999999991</v>
          </cell>
          <cell r="AB49">
            <v>108</v>
          </cell>
          <cell r="AC49">
            <v>963</v>
          </cell>
          <cell r="AE49">
            <v>97</v>
          </cell>
          <cell r="AF49">
            <v>864</v>
          </cell>
          <cell r="AH49">
            <v>82</v>
          </cell>
          <cell r="AI49">
            <v>710</v>
          </cell>
          <cell r="AQ49">
            <v>109</v>
          </cell>
          <cell r="AR49">
            <v>251</v>
          </cell>
          <cell r="AW49">
            <v>160</v>
          </cell>
          <cell r="AX49">
            <v>360</v>
          </cell>
          <cell r="BC49">
            <v>96</v>
          </cell>
          <cell r="BD49">
            <v>251</v>
          </cell>
          <cell r="BI49">
            <v>136</v>
          </cell>
          <cell r="BJ49">
            <v>360</v>
          </cell>
          <cell r="BL49">
            <v>971</v>
          </cell>
          <cell r="BM49">
            <v>692</v>
          </cell>
          <cell r="BO49">
            <v>96</v>
          </cell>
          <cell r="BP49">
            <v>160</v>
          </cell>
          <cell r="BR49">
            <v>42</v>
          </cell>
          <cell r="BS49">
            <v>96</v>
          </cell>
          <cell r="BU49">
            <v>47.111111111111114</v>
          </cell>
          <cell r="BV49">
            <v>64</v>
          </cell>
          <cell r="BX49">
            <v>8.1294559099437151</v>
          </cell>
          <cell r="BY49">
            <v>154</v>
          </cell>
          <cell r="BZ49">
            <v>160</v>
          </cell>
          <cell r="CB49">
            <v>19</v>
          </cell>
          <cell r="CE49">
            <v>38</v>
          </cell>
          <cell r="CH49">
            <v>97</v>
          </cell>
          <cell r="CK49">
            <v>31</v>
          </cell>
          <cell r="CL49">
            <v>160</v>
          </cell>
          <cell r="CN49">
            <v>24.611111111111111</v>
          </cell>
          <cell r="CO49">
            <v>30.333333333333332</v>
          </cell>
          <cell r="CQ49">
            <v>8.3736263736263741</v>
          </cell>
          <cell r="CR49">
            <v>29179998.32</v>
          </cell>
          <cell r="CS49">
            <v>29179998.32</v>
          </cell>
        </row>
        <row r="50">
          <cell r="C50">
            <v>0</v>
          </cell>
          <cell r="D50">
            <v>0</v>
          </cell>
          <cell r="G50">
            <v>646</v>
          </cell>
          <cell r="L50">
            <v>8.4599999999999991</v>
          </cell>
          <cell r="M50">
            <v>8.7200000000000006</v>
          </cell>
          <cell r="N50">
            <v>8.4</v>
          </cell>
          <cell r="AB50">
            <v>39</v>
          </cell>
          <cell r="AC50">
            <v>1403</v>
          </cell>
          <cell r="AE50">
            <v>31</v>
          </cell>
          <cell r="AF50">
            <v>1327</v>
          </cell>
          <cell r="AH50">
            <v>11</v>
          </cell>
          <cell r="AI50">
            <v>1270</v>
          </cell>
          <cell r="AN50">
            <v>1</v>
          </cell>
          <cell r="AO50">
            <v>1</v>
          </cell>
          <cell r="AQ50">
            <v>422</v>
          </cell>
          <cell r="AR50">
            <v>819</v>
          </cell>
          <cell r="AW50">
            <v>423</v>
          </cell>
          <cell r="AX50">
            <v>820</v>
          </cell>
          <cell r="AZ50">
            <v>1</v>
          </cell>
          <cell r="BA50">
            <v>1</v>
          </cell>
          <cell r="BC50">
            <v>286</v>
          </cell>
          <cell r="BD50">
            <v>819</v>
          </cell>
          <cell r="BI50">
            <v>287</v>
          </cell>
          <cell r="BJ50">
            <v>820</v>
          </cell>
          <cell r="BL50">
            <v>951</v>
          </cell>
          <cell r="BM50">
            <v>551</v>
          </cell>
          <cell r="BO50">
            <v>308</v>
          </cell>
          <cell r="BP50">
            <v>423</v>
          </cell>
          <cell r="BR50">
            <v>262</v>
          </cell>
          <cell r="BS50">
            <v>308</v>
          </cell>
          <cell r="BU50">
            <v>85.055555555555557</v>
          </cell>
          <cell r="BV50">
            <v>90</v>
          </cell>
          <cell r="BX50">
            <v>9.1518518518518519</v>
          </cell>
          <cell r="BY50">
            <v>400</v>
          </cell>
          <cell r="BZ50">
            <v>423</v>
          </cell>
          <cell r="CB50">
            <v>159</v>
          </cell>
          <cell r="CE50">
            <v>114</v>
          </cell>
          <cell r="CH50">
            <v>127</v>
          </cell>
          <cell r="CK50">
            <v>63</v>
          </cell>
          <cell r="CL50">
            <v>423</v>
          </cell>
          <cell r="CN50">
            <v>28.111111111111111</v>
          </cell>
          <cell r="CO50">
            <v>30</v>
          </cell>
          <cell r="CQ50">
            <v>9.337037037037037</v>
          </cell>
          <cell r="CR50">
            <v>29286412.77</v>
          </cell>
          <cell r="CS50">
            <v>33786723.299999997</v>
          </cell>
        </row>
        <row r="51">
          <cell r="C51">
            <v>346</v>
          </cell>
          <cell r="D51">
            <v>346</v>
          </cell>
          <cell r="G51">
            <v>603</v>
          </cell>
          <cell r="L51">
            <v>7.7733333333333334</v>
          </cell>
          <cell r="M51">
            <v>7.583333333333333</v>
          </cell>
          <cell r="N51">
            <v>6.8900000000000006</v>
          </cell>
          <cell r="AB51">
            <v>73</v>
          </cell>
          <cell r="AC51">
            <v>912</v>
          </cell>
          <cell r="AE51">
            <v>94</v>
          </cell>
          <cell r="AF51">
            <v>856</v>
          </cell>
          <cell r="AH51">
            <v>79</v>
          </cell>
          <cell r="AI51">
            <v>766</v>
          </cell>
          <cell r="AQ51">
            <v>284</v>
          </cell>
          <cell r="AR51">
            <v>385</v>
          </cell>
          <cell r="AW51">
            <v>284</v>
          </cell>
          <cell r="AX51">
            <v>385</v>
          </cell>
          <cell r="BC51">
            <v>193</v>
          </cell>
          <cell r="BD51">
            <v>385</v>
          </cell>
          <cell r="BI51">
            <v>193</v>
          </cell>
          <cell r="BJ51">
            <v>385</v>
          </cell>
          <cell r="BL51">
            <v>1433</v>
          </cell>
          <cell r="BM51">
            <v>878</v>
          </cell>
          <cell r="BO51">
            <v>28</v>
          </cell>
          <cell r="BP51">
            <v>284</v>
          </cell>
          <cell r="BR51">
            <v>20</v>
          </cell>
          <cell r="BS51">
            <v>28</v>
          </cell>
          <cell r="BU51">
            <v>67.555555555555557</v>
          </cell>
          <cell r="BV51">
            <v>75</v>
          </cell>
          <cell r="BX51">
            <v>8.6795965865011642</v>
          </cell>
          <cell r="BY51">
            <v>268</v>
          </cell>
          <cell r="BZ51">
            <v>284</v>
          </cell>
          <cell r="CB51">
            <v>51</v>
          </cell>
          <cell r="CE51">
            <v>70</v>
          </cell>
          <cell r="CH51">
            <v>147</v>
          </cell>
          <cell r="CK51">
            <v>110</v>
          </cell>
          <cell r="CL51">
            <v>284</v>
          </cell>
          <cell r="CN51">
            <v>28.777777777777779</v>
          </cell>
          <cell r="CO51">
            <v>32</v>
          </cell>
          <cell r="CQ51">
            <v>8.672727272727272</v>
          </cell>
          <cell r="CR51">
            <v>24919287</v>
          </cell>
          <cell r="CS51">
            <v>27327265.460000001</v>
          </cell>
        </row>
        <row r="52">
          <cell r="C52">
            <v>563</v>
          </cell>
          <cell r="D52">
            <v>563</v>
          </cell>
          <cell r="G52">
            <v>690</v>
          </cell>
          <cell r="L52">
            <v>8.0500000000000007</v>
          </cell>
          <cell r="M52">
            <v>8.0450000000000017</v>
          </cell>
          <cell r="N52">
            <v>7.9</v>
          </cell>
          <cell r="AB52">
            <v>146</v>
          </cell>
          <cell r="AC52">
            <v>1252</v>
          </cell>
          <cell r="AE52">
            <v>157</v>
          </cell>
          <cell r="AF52">
            <v>1133</v>
          </cell>
          <cell r="AH52">
            <v>131</v>
          </cell>
          <cell r="AI52">
            <v>1026</v>
          </cell>
          <cell r="AQ52">
            <v>332</v>
          </cell>
          <cell r="AR52">
            <v>547</v>
          </cell>
          <cell r="AW52">
            <v>332</v>
          </cell>
          <cell r="AX52">
            <v>547</v>
          </cell>
          <cell r="BC52">
            <v>270</v>
          </cell>
          <cell r="BD52">
            <v>547</v>
          </cell>
          <cell r="BI52">
            <v>270</v>
          </cell>
          <cell r="BJ52">
            <v>547</v>
          </cell>
          <cell r="BL52">
            <v>1370</v>
          </cell>
          <cell r="BM52">
            <v>975</v>
          </cell>
          <cell r="BO52">
            <v>198</v>
          </cell>
          <cell r="BP52">
            <v>332</v>
          </cell>
          <cell r="BR52">
            <v>150</v>
          </cell>
          <cell r="BS52">
            <v>198</v>
          </cell>
          <cell r="BU52">
            <v>78.333333333333329</v>
          </cell>
          <cell r="BV52">
            <v>90</v>
          </cell>
          <cell r="BX52">
            <v>8.8203477141017395</v>
          </cell>
          <cell r="BY52">
            <v>314</v>
          </cell>
          <cell r="BZ52">
            <v>332</v>
          </cell>
          <cell r="CB52">
            <v>54</v>
          </cell>
          <cell r="CE52">
            <v>98</v>
          </cell>
          <cell r="CH52">
            <v>162</v>
          </cell>
          <cell r="CK52">
            <v>50</v>
          </cell>
          <cell r="CL52">
            <v>332</v>
          </cell>
          <cell r="CN52">
            <v>28.777777777777779</v>
          </cell>
          <cell r="CO52">
            <v>30</v>
          </cell>
          <cell r="CQ52">
            <v>9.2774674115456239</v>
          </cell>
          <cell r="CR52">
            <v>29102244</v>
          </cell>
          <cell r="CS52">
            <v>33840299.060000002</v>
          </cell>
        </row>
        <row r="53">
          <cell r="C53">
            <v>400</v>
          </cell>
          <cell r="D53">
            <v>400</v>
          </cell>
          <cell r="G53">
            <v>596</v>
          </cell>
          <cell r="L53">
            <v>8.6742000000000008</v>
          </cell>
          <cell r="M53">
            <v>8.600200000000001</v>
          </cell>
          <cell r="N53">
            <v>8.7728000000000002</v>
          </cell>
          <cell r="AB53">
            <v>61</v>
          </cell>
          <cell r="AC53">
            <v>921</v>
          </cell>
          <cell r="AE53">
            <v>110</v>
          </cell>
          <cell r="AF53">
            <v>855</v>
          </cell>
          <cell r="AH53">
            <v>46</v>
          </cell>
          <cell r="AI53">
            <v>748</v>
          </cell>
          <cell r="AQ53">
            <v>176</v>
          </cell>
          <cell r="AR53">
            <v>292</v>
          </cell>
          <cell r="AW53">
            <v>176</v>
          </cell>
          <cell r="AX53">
            <v>292</v>
          </cell>
          <cell r="BC53">
            <v>136</v>
          </cell>
          <cell r="BD53">
            <v>292</v>
          </cell>
          <cell r="BI53">
            <v>136</v>
          </cell>
          <cell r="BJ53">
            <v>292</v>
          </cell>
          <cell r="BL53">
            <v>906</v>
          </cell>
          <cell r="BM53">
            <v>727</v>
          </cell>
          <cell r="BO53">
            <v>79</v>
          </cell>
          <cell r="BP53">
            <v>176</v>
          </cell>
          <cell r="BR53">
            <v>79</v>
          </cell>
          <cell r="BS53">
            <v>79</v>
          </cell>
          <cell r="BU53">
            <v>132.72222222222223</v>
          </cell>
          <cell r="BV53">
            <v>166</v>
          </cell>
          <cell r="BX53">
            <v>8.3819272855630071</v>
          </cell>
          <cell r="BY53">
            <v>0</v>
          </cell>
          <cell r="BZ53">
            <v>176</v>
          </cell>
          <cell r="CB53">
            <v>0</v>
          </cell>
          <cell r="CE53">
            <v>0</v>
          </cell>
          <cell r="CH53">
            <v>0</v>
          </cell>
          <cell r="CK53">
            <v>56</v>
          </cell>
          <cell r="CL53">
            <v>176</v>
          </cell>
          <cell r="CN53">
            <v>27.722222222222221</v>
          </cell>
          <cell r="CO53">
            <v>30</v>
          </cell>
          <cell r="CQ53">
            <v>9.2075471698113205</v>
          </cell>
          <cell r="CR53">
            <v>23394500</v>
          </cell>
          <cell r="CS53">
            <v>29606017.539999999</v>
          </cell>
        </row>
        <row r="54">
          <cell r="C54">
            <v>299</v>
          </cell>
          <cell r="D54">
            <v>299</v>
          </cell>
          <cell r="G54">
            <v>299</v>
          </cell>
          <cell r="L54">
            <v>8.7479999999999993</v>
          </cell>
          <cell r="M54">
            <v>8.9640000000000004</v>
          </cell>
          <cell r="N54">
            <v>9.1560000000000006</v>
          </cell>
          <cell r="AB54">
            <v>55</v>
          </cell>
          <cell r="AC54">
            <v>547</v>
          </cell>
          <cell r="AE54">
            <v>63</v>
          </cell>
          <cell r="AF54">
            <v>564</v>
          </cell>
          <cell r="AH54">
            <v>64</v>
          </cell>
          <cell r="AI54">
            <v>569</v>
          </cell>
          <cell r="AQ54">
            <v>113</v>
          </cell>
          <cell r="AR54">
            <v>148</v>
          </cell>
          <cell r="AW54">
            <v>113</v>
          </cell>
          <cell r="AX54">
            <v>148</v>
          </cell>
          <cell r="BC54">
            <v>113</v>
          </cell>
          <cell r="BD54">
            <v>148</v>
          </cell>
          <cell r="BI54">
            <v>113</v>
          </cell>
          <cell r="BJ54">
            <v>148</v>
          </cell>
          <cell r="BL54">
            <v>663</v>
          </cell>
          <cell r="BM54">
            <v>654</v>
          </cell>
          <cell r="BO54">
            <v>57</v>
          </cell>
          <cell r="BP54">
            <v>113</v>
          </cell>
          <cell r="BR54">
            <v>13</v>
          </cell>
          <cell r="BS54">
            <v>57</v>
          </cell>
          <cell r="BU54">
            <v>53.833333333333336</v>
          </cell>
          <cell r="BV54">
            <v>71</v>
          </cell>
          <cell r="BX54">
            <v>8.2918454935622314</v>
          </cell>
          <cell r="BY54">
            <v>113</v>
          </cell>
          <cell r="BZ54">
            <v>113</v>
          </cell>
          <cell r="CB54">
            <v>20</v>
          </cell>
          <cell r="CE54">
            <v>36</v>
          </cell>
          <cell r="CH54">
            <v>57</v>
          </cell>
          <cell r="CK54">
            <v>37</v>
          </cell>
          <cell r="CL54">
            <v>113</v>
          </cell>
          <cell r="CN54">
            <v>22.944444444444443</v>
          </cell>
          <cell r="CO54">
            <v>30</v>
          </cell>
          <cell r="CQ54">
            <v>8.0543689320388356</v>
          </cell>
          <cell r="CR54">
            <v>21156864.560000002</v>
          </cell>
          <cell r="CS54">
            <v>21156864.560000002</v>
          </cell>
        </row>
        <row r="55">
          <cell r="C55">
            <v>138</v>
          </cell>
          <cell r="D55">
            <v>138</v>
          </cell>
          <cell r="G55">
            <v>559</v>
          </cell>
          <cell r="L55">
            <v>8.1875</v>
          </cell>
          <cell r="M55">
            <v>8.0474999999999994</v>
          </cell>
          <cell r="N55">
            <v>7.8225000000000007</v>
          </cell>
          <cell r="AB55">
            <v>81</v>
          </cell>
          <cell r="AC55">
            <v>1160</v>
          </cell>
          <cell r="AE55">
            <v>58</v>
          </cell>
          <cell r="AF55">
            <v>930</v>
          </cell>
          <cell r="AH55">
            <v>46</v>
          </cell>
          <cell r="AI55">
            <v>871</v>
          </cell>
          <cell r="AQ55">
            <v>324</v>
          </cell>
          <cell r="AR55">
            <v>520</v>
          </cell>
          <cell r="AW55">
            <v>324</v>
          </cell>
          <cell r="AX55">
            <v>520</v>
          </cell>
          <cell r="BC55">
            <v>214</v>
          </cell>
          <cell r="BD55">
            <v>520</v>
          </cell>
          <cell r="BI55">
            <v>214</v>
          </cell>
          <cell r="BJ55">
            <v>520</v>
          </cell>
          <cell r="BL55">
            <v>967</v>
          </cell>
          <cell r="BM55">
            <v>648</v>
          </cell>
          <cell r="BO55">
            <v>88</v>
          </cell>
          <cell r="BP55">
            <v>324</v>
          </cell>
          <cell r="BR55">
            <v>67</v>
          </cell>
          <cell r="BS55">
            <v>88</v>
          </cell>
          <cell r="BU55">
            <v>73.777777777777771</v>
          </cell>
          <cell r="BV55">
            <v>90</v>
          </cell>
          <cell r="BX55">
            <v>8.495552731893266</v>
          </cell>
          <cell r="BY55">
            <v>320</v>
          </cell>
          <cell r="BZ55">
            <v>324</v>
          </cell>
          <cell r="CB55">
            <v>65</v>
          </cell>
          <cell r="CE55">
            <v>81</v>
          </cell>
          <cell r="CH55">
            <v>174</v>
          </cell>
          <cell r="CK55">
            <v>45</v>
          </cell>
          <cell r="CL55">
            <v>324</v>
          </cell>
          <cell r="CN55">
            <v>28.777777777777779</v>
          </cell>
          <cell r="CO55">
            <v>30</v>
          </cell>
          <cell r="CQ55">
            <v>9.2672897196261683</v>
          </cell>
          <cell r="CR55">
            <v>31408642.780000001</v>
          </cell>
          <cell r="CS55">
            <v>31408642.780000001</v>
          </cell>
        </row>
        <row r="56">
          <cell r="C56">
            <v>357</v>
          </cell>
          <cell r="D56">
            <v>357</v>
          </cell>
          <cell r="G56">
            <v>503</v>
          </cell>
          <cell r="L56">
            <v>8.82</v>
          </cell>
          <cell r="M56">
            <v>8.6999999999999993</v>
          </cell>
          <cell r="N56">
            <v>8.82</v>
          </cell>
          <cell r="AB56">
            <v>39</v>
          </cell>
          <cell r="AC56">
            <v>821</v>
          </cell>
          <cell r="AE56">
            <v>61</v>
          </cell>
          <cell r="AF56">
            <v>782</v>
          </cell>
          <cell r="AH56">
            <v>28</v>
          </cell>
          <cell r="AI56">
            <v>721</v>
          </cell>
          <cell r="AQ56">
            <v>223</v>
          </cell>
          <cell r="AR56">
            <v>333</v>
          </cell>
          <cell r="AW56">
            <v>223</v>
          </cell>
          <cell r="AX56">
            <v>333</v>
          </cell>
          <cell r="BC56">
            <v>201</v>
          </cell>
          <cell r="BD56">
            <v>333</v>
          </cell>
          <cell r="BI56">
            <v>201</v>
          </cell>
          <cell r="BJ56">
            <v>333</v>
          </cell>
          <cell r="BL56">
            <v>833</v>
          </cell>
          <cell r="BM56">
            <v>616</v>
          </cell>
          <cell r="BO56">
            <v>94</v>
          </cell>
          <cell r="BP56">
            <v>223</v>
          </cell>
          <cell r="BR56">
            <v>56</v>
          </cell>
          <cell r="BS56">
            <v>94</v>
          </cell>
          <cell r="BU56">
            <v>65.444444444444443</v>
          </cell>
          <cell r="BV56">
            <v>75</v>
          </cell>
          <cell r="BX56">
            <v>8.895498392282958</v>
          </cell>
          <cell r="BY56">
            <v>223</v>
          </cell>
          <cell r="BZ56">
            <v>223</v>
          </cell>
          <cell r="CB56">
            <v>17</v>
          </cell>
          <cell r="CE56">
            <v>69</v>
          </cell>
          <cell r="CH56">
            <v>137</v>
          </cell>
          <cell r="CK56">
            <v>113</v>
          </cell>
          <cell r="CL56">
            <v>223</v>
          </cell>
          <cell r="CN56">
            <v>26.444444444444443</v>
          </cell>
          <cell r="CO56">
            <v>30</v>
          </cell>
          <cell r="CQ56">
            <v>8.9593810444874276</v>
          </cell>
          <cell r="CR56">
            <v>23981538.920000002</v>
          </cell>
          <cell r="CS56">
            <v>26442777.82</v>
          </cell>
        </row>
        <row r="57">
          <cell r="C57">
            <v>559</v>
          </cell>
          <cell r="D57">
            <v>571</v>
          </cell>
          <cell r="G57">
            <v>780</v>
          </cell>
          <cell r="L57">
            <v>6.833333333333333</v>
          </cell>
          <cell r="M57">
            <v>6.6142857142857139</v>
          </cell>
          <cell r="N57">
            <v>6.5428571428571427</v>
          </cell>
          <cell r="AB57">
            <v>96</v>
          </cell>
          <cell r="AC57">
            <v>1221</v>
          </cell>
          <cell r="AE57">
            <v>88</v>
          </cell>
          <cell r="AF57">
            <v>1068</v>
          </cell>
          <cell r="AH57">
            <v>109</v>
          </cell>
          <cell r="AI57">
            <v>888</v>
          </cell>
          <cell r="AQ57">
            <v>390</v>
          </cell>
          <cell r="AR57">
            <v>664</v>
          </cell>
          <cell r="AW57">
            <v>390</v>
          </cell>
          <cell r="AX57">
            <v>664</v>
          </cell>
          <cell r="BC57">
            <v>194</v>
          </cell>
          <cell r="BD57">
            <v>664</v>
          </cell>
          <cell r="BI57">
            <v>194</v>
          </cell>
          <cell r="BJ57">
            <v>664</v>
          </cell>
          <cell r="BL57">
            <v>695</v>
          </cell>
          <cell r="BM57">
            <v>401</v>
          </cell>
          <cell r="BO57">
            <v>26</v>
          </cell>
          <cell r="BP57">
            <v>390</v>
          </cell>
          <cell r="BR57">
            <v>14</v>
          </cell>
          <cell r="BS57">
            <v>26</v>
          </cell>
          <cell r="BU57">
            <v>63.5</v>
          </cell>
          <cell r="BV57">
            <v>90</v>
          </cell>
          <cell r="BX57">
            <v>8.0536159600997514</v>
          </cell>
          <cell r="BY57">
            <v>390</v>
          </cell>
          <cell r="BZ57">
            <v>390</v>
          </cell>
          <cell r="CB57">
            <v>36</v>
          </cell>
          <cell r="CE57">
            <v>56</v>
          </cell>
          <cell r="CH57">
            <v>298</v>
          </cell>
          <cell r="CK57">
            <v>149</v>
          </cell>
          <cell r="CL57">
            <v>390</v>
          </cell>
          <cell r="CN57">
            <v>26.555555555555557</v>
          </cell>
          <cell r="CO57">
            <v>30</v>
          </cell>
          <cell r="CQ57">
            <v>9.2644135188866805</v>
          </cell>
          <cell r="CR57">
            <v>36452795.180000007</v>
          </cell>
          <cell r="CS57">
            <v>36452795.180000007</v>
          </cell>
        </row>
        <row r="58">
          <cell r="C58">
            <v>748</v>
          </cell>
          <cell r="D58">
            <v>819</v>
          </cell>
          <cell r="G58">
            <v>774</v>
          </cell>
          <cell r="L58">
            <v>8.4749999999999996</v>
          </cell>
          <cell r="M58">
            <v>8.375</v>
          </cell>
          <cell r="N58">
            <v>8.1999999999999993</v>
          </cell>
          <cell r="AB58">
            <v>169</v>
          </cell>
          <cell r="AC58">
            <v>1047</v>
          </cell>
          <cell r="AE58">
            <v>83</v>
          </cell>
          <cell r="AF58">
            <v>860</v>
          </cell>
          <cell r="AH58">
            <v>99</v>
          </cell>
          <cell r="AI58">
            <v>794</v>
          </cell>
          <cell r="AQ58">
            <v>199</v>
          </cell>
          <cell r="AR58">
            <v>421</v>
          </cell>
          <cell r="AW58">
            <v>199</v>
          </cell>
          <cell r="AX58">
            <v>421</v>
          </cell>
          <cell r="BC58">
            <v>145</v>
          </cell>
          <cell r="BD58">
            <v>421</v>
          </cell>
          <cell r="BI58">
            <v>145</v>
          </cell>
          <cell r="BJ58">
            <v>421</v>
          </cell>
          <cell r="BL58">
            <v>584</v>
          </cell>
          <cell r="BM58">
            <v>129</v>
          </cell>
          <cell r="BO58">
            <v>3</v>
          </cell>
          <cell r="BP58">
            <v>199</v>
          </cell>
          <cell r="BR58">
            <v>1</v>
          </cell>
          <cell r="BS58">
            <v>3</v>
          </cell>
          <cell r="BU58">
            <v>48.333333333333336</v>
          </cell>
          <cell r="BV58">
            <v>60</v>
          </cell>
          <cell r="BX58">
            <v>8.5978578383641668</v>
          </cell>
          <cell r="BY58">
            <v>199</v>
          </cell>
          <cell r="BZ58">
            <v>199</v>
          </cell>
          <cell r="CB58">
            <v>35</v>
          </cell>
          <cell r="CE58">
            <v>77</v>
          </cell>
          <cell r="CH58">
            <v>87</v>
          </cell>
          <cell r="CK58">
            <v>132</v>
          </cell>
          <cell r="CL58">
            <v>199</v>
          </cell>
          <cell r="CN58">
            <v>26.166666666666668</v>
          </cell>
          <cell r="CO58">
            <v>30</v>
          </cell>
          <cell r="CQ58">
            <v>8.6854990583804135</v>
          </cell>
          <cell r="CR58">
            <v>21319039.280000001</v>
          </cell>
          <cell r="CS58">
            <v>26011482.519999996</v>
          </cell>
        </row>
        <row r="59">
          <cell r="C59">
            <v>249</v>
          </cell>
          <cell r="D59">
            <v>249</v>
          </cell>
          <cell r="G59">
            <v>293</v>
          </cell>
          <cell r="L59">
            <v>8.2200000000000006</v>
          </cell>
          <cell r="M59">
            <v>8.3000000000000007</v>
          </cell>
          <cell r="N59">
            <v>8.0399999999999991</v>
          </cell>
          <cell r="AB59">
            <v>74</v>
          </cell>
          <cell r="AC59">
            <v>485</v>
          </cell>
          <cell r="AE59">
            <v>50</v>
          </cell>
          <cell r="AF59">
            <v>444</v>
          </cell>
          <cell r="AH59">
            <v>75</v>
          </cell>
          <cell r="AI59">
            <v>380</v>
          </cell>
          <cell r="AQ59">
            <v>96</v>
          </cell>
          <cell r="AR59">
            <v>194</v>
          </cell>
          <cell r="AW59">
            <v>96</v>
          </cell>
          <cell r="AX59">
            <v>194</v>
          </cell>
          <cell r="BC59">
            <v>95</v>
          </cell>
          <cell r="BD59">
            <v>194</v>
          </cell>
          <cell r="BI59">
            <v>95</v>
          </cell>
          <cell r="BJ59">
            <v>194</v>
          </cell>
          <cell r="BL59">
            <v>758</v>
          </cell>
          <cell r="BM59">
            <v>498</v>
          </cell>
          <cell r="BO59">
            <v>16</v>
          </cell>
          <cell r="BP59">
            <v>96</v>
          </cell>
          <cell r="BR59">
            <v>12</v>
          </cell>
          <cell r="BS59">
            <v>16</v>
          </cell>
          <cell r="BU59">
            <v>48.222222222222221</v>
          </cell>
          <cell r="BV59">
            <v>60</v>
          </cell>
          <cell r="BX59">
            <v>8.6088709677419359</v>
          </cell>
          <cell r="BY59">
            <v>96</v>
          </cell>
          <cell r="BZ59">
            <v>96</v>
          </cell>
          <cell r="CB59">
            <v>13</v>
          </cell>
          <cell r="CE59">
            <v>35</v>
          </cell>
          <cell r="CH59">
            <v>48</v>
          </cell>
          <cell r="CK59">
            <v>31</v>
          </cell>
          <cell r="CL59">
            <v>96</v>
          </cell>
          <cell r="CN59">
            <v>26.722222222222221</v>
          </cell>
          <cell r="CO59">
            <v>30</v>
          </cell>
          <cell r="CQ59">
            <v>8.5444444444444443</v>
          </cell>
          <cell r="CR59">
            <v>21111157.649999999</v>
          </cell>
          <cell r="CS59">
            <v>23725569.5</v>
          </cell>
        </row>
        <row r="60">
          <cell r="C60">
            <v>434</v>
          </cell>
          <cell r="D60">
            <v>508</v>
          </cell>
          <cell r="G60">
            <v>505</v>
          </cell>
          <cell r="L60">
            <v>8.75</v>
          </cell>
          <cell r="M60">
            <v>8.625</v>
          </cell>
          <cell r="N60">
            <v>8.8999999999999986</v>
          </cell>
          <cell r="AB60">
            <v>74</v>
          </cell>
          <cell r="AC60">
            <v>784</v>
          </cell>
          <cell r="AE60">
            <v>50</v>
          </cell>
          <cell r="AF60">
            <v>714</v>
          </cell>
          <cell r="AH60">
            <v>75</v>
          </cell>
          <cell r="AI60">
            <v>671</v>
          </cell>
          <cell r="AQ60">
            <v>209</v>
          </cell>
          <cell r="AR60">
            <v>319</v>
          </cell>
          <cell r="AW60">
            <v>216</v>
          </cell>
          <cell r="AX60">
            <v>330</v>
          </cell>
          <cell r="BC60">
            <v>209</v>
          </cell>
          <cell r="BD60">
            <v>319</v>
          </cell>
          <cell r="BI60">
            <v>216</v>
          </cell>
          <cell r="BJ60">
            <v>330</v>
          </cell>
          <cell r="BL60">
            <v>531</v>
          </cell>
          <cell r="BM60">
            <v>177</v>
          </cell>
          <cell r="BO60">
            <v>131</v>
          </cell>
          <cell r="BP60">
            <v>216</v>
          </cell>
          <cell r="BR60">
            <v>93</v>
          </cell>
          <cell r="BS60">
            <v>131</v>
          </cell>
          <cell r="BU60">
            <v>58.833333333333336</v>
          </cell>
          <cell r="BV60">
            <v>75</v>
          </cell>
          <cell r="BX60">
            <v>8.4691753402722174</v>
          </cell>
          <cell r="BY60">
            <v>133</v>
          </cell>
          <cell r="BZ60">
            <v>216</v>
          </cell>
          <cell r="CB60">
            <v>29</v>
          </cell>
          <cell r="CE60">
            <v>51</v>
          </cell>
          <cell r="CH60">
            <v>53</v>
          </cell>
          <cell r="CK60">
            <v>91</v>
          </cell>
          <cell r="CL60">
            <v>216</v>
          </cell>
          <cell r="CN60">
            <v>23.833333333333332</v>
          </cell>
          <cell r="CO60">
            <v>30</v>
          </cell>
          <cell r="CQ60">
            <v>8.4944237918215606</v>
          </cell>
          <cell r="CR60">
            <v>25511942.18</v>
          </cell>
          <cell r="CS60">
            <v>25518384.439999998</v>
          </cell>
        </row>
        <row r="61">
          <cell r="C61">
            <v>701</v>
          </cell>
          <cell r="D61">
            <v>701</v>
          </cell>
          <cell r="G61">
            <v>827</v>
          </cell>
          <cell r="L61">
            <v>8.65</v>
          </cell>
          <cell r="M61">
            <v>8.3666666666666671</v>
          </cell>
          <cell r="N61">
            <v>8.9350000000000005</v>
          </cell>
          <cell r="AB61">
            <v>97</v>
          </cell>
          <cell r="AC61">
            <v>1463</v>
          </cell>
          <cell r="AE61">
            <v>149</v>
          </cell>
          <cell r="AF61">
            <v>1389</v>
          </cell>
          <cell r="AH61">
            <v>132</v>
          </cell>
          <cell r="AI61">
            <v>1250</v>
          </cell>
          <cell r="AQ61">
            <v>221</v>
          </cell>
          <cell r="AR61">
            <v>448</v>
          </cell>
          <cell r="AW61">
            <v>221</v>
          </cell>
          <cell r="AX61">
            <v>448</v>
          </cell>
          <cell r="BC61">
            <v>220</v>
          </cell>
          <cell r="BD61">
            <v>448</v>
          </cell>
          <cell r="BI61">
            <v>220</v>
          </cell>
          <cell r="BJ61">
            <v>448</v>
          </cell>
          <cell r="BL61">
            <v>773</v>
          </cell>
          <cell r="BM61">
            <v>185</v>
          </cell>
          <cell r="BO61">
            <v>67</v>
          </cell>
          <cell r="BP61">
            <v>221</v>
          </cell>
          <cell r="BR61">
            <v>50</v>
          </cell>
          <cell r="BS61">
            <v>67</v>
          </cell>
          <cell r="BU61">
            <v>62.333333333333336</v>
          </cell>
          <cell r="BV61">
            <v>75</v>
          </cell>
          <cell r="BX61">
            <v>8.5231736056559306</v>
          </cell>
          <cell r="BY61">
            <v>210</v>
          </cell>
          <cell r="BZ61">
            <v>221</v>
          </cell>
          <cell r="CB61">
            <v>74</v>
          </cell>
          <cell r="CE61">
            <v>85</v>
          </cell>
          <cell r="CH61">
            <v>51</v>
          </cell>
          <cell r="CK61">
            <v>4</v>
          </cell>
          <cell r="CL61">
            <v>221</v>
          </cell>
          <cell r="CN61">
            <v>25.944444444444443</v>
          </cell>
          <cell r="CO61">
            <v>30</v>
          </cell>
          <cell r="CQ61">
            <v>8.6666666666666661</v>
          </cell>
          <cell r="CR61">
            <v>26547996.739999998</v>
          </cell>
          <cell r="CS61">
            <v>26962581.600000001</v>
          </cell>
        </row>
        <row r="62">
          <cell r="C62">
            <v>340</v>
          </cell>
          <cell r="D62">
            <v>340</v>
          </cell>
          <cell r="G62">
            <v>340</v>
          </cell>
          <cell r="L62">
            <v>8.6800000000000015</v>
          </cell>
          <cell r="M62">
            <v>8.2200000000000006</v>
          </cell>
          <cell r="N62">
            <v>8.34</v>
          </cell>
          <cell r="AB62">
            <v>102</v>
          </cell>
          <cell r="AC62">
            <v>541</v>
          </cell>
          <cell r="AE62">
            <v>62</v>
          </cell>
          <cell r="AF62">
            <v>444</v>
          </cell>
          <cell r="AH62">
            <v>41</v>
          </cell>
          <cell r="AI62">
            <v>385</v>
          </cell>
          <cell r="AQ62">
            <v>81</v>
          </cell>
          <cell r="AR62">
            <v>135</v>
          </cell>
          <cell r="AW62">
            <v>107</v>
          </cell>
          <cell r="AX62">
            <v>172</v>
          </cell>
          <cell r="BC62">
            <v>80</v>
          </cell>
          <cell r="BD62">
            <v>135</v>
          </cell>
          <cell r="BI62">
            <v>104</v>
          </cell>
          <cell r="BJ62">
            <v>172</v>
          </cell>
          <cell r="BL62">
            <v>312</v>
          </cell>
          <cell r="BM62">
            <v>232</v>
          </cell>
          <cell r="BO62">
            <v>59</v>
          </cell>
          <cell r="BP62">
            <v>107</v>
          </cell>
          <cell r="BR62">
            <v>40</v>
          </cell>
          <cell r="BS62">
            <v>59</v>
          </cell>
          <cell r="BU62">
            <v>42.222222222222221</v>
          </cell>
          <cell r="BV62">
            <v>50</v>
          </cell>
          <cell r="BX62">
            <v>8.6224256292906176</v>
          </cell>
          <cell r="BY62">
            <v>107</v>
          </cell>
          <cell r="BZ62">
            <v>107</v>
          </cell>
          <cell r="CB62">
            <v>32</v>
          </cell>
          <cell r="CE62">
            <v>37</v>
          </cell>
          <cell r="CH62">
            <v>38</v>
          </cell>
          <cell r="CK62">
            <v>32</v>
          </cell>
          <cell r="CL62">
            <v>107</v>
          </cell>
          <cell r="CN62">
            <v>28.055555555555557</v>
          </cell>
          <cell r="CO62">
            <v>30</v>
          </cell>
          <cell r="CQ62">
            <v>9.0926275992438566</v>
          </cell>
          <cell r="CR62">
            <v>21749042.280000001</v>
          </cell>
          <cell r="CS62">
            <v>21749042.280000001</v>
          </cell>
        </row>
        <row r="63">
          <cell r="C63">
            <v>201</v>
          </cell>
          <cell r="D63">
            <v>201</v>
          </cell>
          <cell r="G63">
            <v>237</v>
          </cell>
          <cell r="L63">
            <v>7.6333333333333329</v>
          </cell>
          <cell r="M63">
            <v>8.2000000000000011</v>
          </cell>
          <cell r="N63">
            <v>7.7833333333333341</v>
          </cell>
          <cell r="AB63">
            <v>78</v>
          </cell>
          <cell r="AC63">
            <v>382</v>
          </cell>
          <cell r="AE63">
            <v>18</v>
          </cell>
          <cell r="AF63">
            <v>343</v>
          </cell>
          <cell r="AH63">
            <v>16</v>
          </cell>
          <cell r="AI63">
            <v>333</v>
          </cell>
          <cell r="AQ63">
            <v>185</v>
          </cell>
          <cell r="AR63">
            <v>302</v>
          </cell>
          <cell r="AW63">
            <v>185</v>
          </cell>
          <cell r="AX63">
            <v>302</v>
          </cell>
          <cell r="BC63">
            <v>167</v>
          </cell>
          <cell r="BD63">
            <v>302</v>
          </cell>
          <cell r="BI63">
            <v>167</v>
          </cell>
          <cell r="BJ63">
            <v>302</v>
          </cell>
          <cell r="BL63">
            <v>0</v>
          </cell>
          <cell r="BM63">
            <v>0</v>
          </cell>
          <cell r="BO63">
            <v>75</v>
          </cell>
          <cell r="BP63">
            <v>185</v>
          </cell>
          <cell r="BR63">
            <v>69</v>
          </cell>
          <cell r="BS63">
            <v>75</v>
          </cell>
          <cell r="BU63">
            <v>48.5</v>
          </cell>
          <cell r="BV63">
            <v>60</v>
          </cell>
          <cell r="BX63">
            <v>9.122199592668025</v>
          </cell>
          <cell r="BY63">
            <v>177</v>
          </cell>
          <cell r="BZ63">
            <v>185</v>
          </cell>
          <cell r="CB63">
            <v>32</v>
          </cell>
          <cell r="CE63">
            <v>59</v>
          </cell>
          <cell r="CH63">
            <v>86</v>
          </cell>
          <cell r="CK63">
            <v>0</v>
          </cell>
          <cell r="CL63">
            <v>185</v>
          </cell>
          <cell r="CN63">
            <v>27.166666666666668</v>
          </cell>
          <cell r="CO63">
            <v>30</v>
          </cell>
          <cell r="CQ63">
            <v>9.2148148148148152</v>
          </cell>
          <cell r="CR63">
            <v>14782722</v>
          </cell>
          <cell r="CS63">
            <v>14782719.579999998</v>
          </cell>
        </row>
        <row r="64">
          <cell r="C64">
            <v>0</v>
          </cell>
          <cell r="D64">
            <v>0</v>
          </cell>
          <cell r="G64">
            <v>218</v>
          </cell>
          <cell r="L64">
            <v>8.75</v>
          </cell>
          <cell r="M64">
            <v>8.6499999999999986</v>
          </cell>
          <cell r="N64">
            <v>8.75</v>
          </cell>
          <cell r="AB64">
            <v>67</v>
          </cell>
          <cell r="AC64">
            <v>336</v>
          </cell>
          <cell r="AE64">
            <v>61</v>
          </cell>
          <cell r="AF64">
            <v>298</v>
          </cell>
          <cell r="AH64">
            <v>23</v>
          </cell>
          <cell r="AI64">
            <v>272</v>
          </cell>
          <cell r="CR64">
            <v>8336437</v>
          </cell>
          <cell r="CS64">
            <v>8336442.7800000003</v>
          </cell>
        </row>
        <row r="65">
          <cell r="C65">
            <v>74</v>
          </cell>
          <cell r="D65">
            <v>102</v>
          </cell>
          <cell r="G65">
            <v>102</v>
          </cell>
          <cell r="L65">
            <v>8.6</v>
          </cell>
          <cell r="M65">
            <v>8.3000000000000007</v>
          </cell>
          <cell r="N65">
            <v>8.3000000000000007</v>
          </cell>
          <cell r="AB65">
            <v>29</v>
          </cell>
          <cell r="AC65">
            <v>262</v>
          </cell>
          <cell r="AE65">
            <v>16</v>
          </cell>
          <cell r="AF65">
            <v>233</v>
          </cell>
          <cell r="AH65">
            <v>7</v>
          </cell>
          <cell r="AI65">
            <v>156</v>
          </cell>
          <cell r="CR65">
            <v>8507721.9600000009</v>
          </cell>
          <cell r="CS65">
            <v>8507721.9600000009</v>
          </cell>
        </row>
        <row r="66">
          <cell r="C66">
            <v>165</v>
          </cell>
          <cell r="D66">
            <v>165</v>
          </cell>
          <cell r="G66">
            <v>215</v>
          </cell>
          <cell r="L66">
            <v>8.75</v>
          </cell>
          <cell r="M66">
            <v>8</v>
          </cell>
          <cell r="N66">
            <v>8</v>
          </cell>
          <cell r="AB66">
            <v>29</v>
          </cell>
          <cell r="AC66">
            <v>296</v>
          </cell>
          <cell r="AE66">
            <v>16</v>
          </cell>
          <cell r="AF66">
            <v>272</v>
          </cell>
          <cell r="AH66">
            <v>27</v>
          </cell>
          <cell r="AI66">
            <v>256</v>
          </cell>
          <cell r="CR66">
            <v>8440038</v>
          </cell>
          <cell r="CS66">
            <v>11564038</v>
          </cell>
        </row>
        <row r="67">
          <cell r="C67">
            <v>255</v>
          </cell>
          <cell r="D67">
            <v>270</v>
          </cell>
          <cell r="G67">
            <v>255</v>
          </cell>
          <cell r="L67">
            <v>8.1233333333333331</v>
          </cell>
          <cell r="M67">
            <v>8.1866666666666674</v>
          </cell>
          <cell r="N67">
            <v>8.0666666666666664</v>
          </cell>
          <cell r="AB67">
            <v>56</v>
          </cell>
          <cell r="AC67">
            <v>425</v>
          </cell>
          <cell r="AE67">
            <v>32</v>
          </cell>
          <cell r="AF67">
            <v>369</v>
          </cell>
          <cell r="AH67">
            <v>23</v>
          </cell>
          <cell r="AI67">
            <v>342</v>
          </cell>
          <cell r="CR67">
            <v>4075343.29</v>
          </cell>
          <cell r="CS67">
            <v>8858883.1600000001</v>
          </cell>
        </row>
        <row r="68">
          <cell r="C68">
            <v>146</v>
          </cell>
          <cell r="D68">
            <v>146</v>
          </cell>
          <cell r="G68">
            <v>165</v>
          </cell>
          <cell r="L68">
            <v>8.8132000000000001</v>
          </cell>
          <cell r="M68">
            <v>8.6663999999999994</v>
          </cell>
          <cell r="N68">
            <v>8.8376000000000001</v>
          </cell>
          <cell r="AB68">
            <v>36</v>
          </cell>
          <cell r="AC68">
            <v>302</v>
          </cell>
          <cell r="AE68">
            <v>51</v>
          </cell>
          <cell r="AF68">
            <v>435</v>
          </cell>
          <cell r="AH68">
            <v>32</v>
          </cell>
          <cell r="AI68">
            <v>322</v>
          </cell>
          <cell r="CR68">
            <v>9018718.9399999995</v>
          </cell>
          <cell r="CS68">
            <v>9382288</v>
          </cell>
        </row>
        <row r="69">
          <cell r="C69">
            <v>63</v>
          </cell>
          <cell r="D69">
            <v>63</v>
          </cell>
          <cell r="G69">
            <v>161</v>
          </cell>
          <cell r="L69">
            <v>8.2566666666666659</v>
          </cell>
          <cell r="M69">
            <v>8.3699999999999992</v>
          </cell>
          <cell r="N69">
            <v>8.6</v>
          </cell>
          <cell r="AB69">
            <v>35</v>
          </cell>
          <cell r="AC69">
            <v>161</v>
          </cell>
          <cell r="AE69">
            <v>36</v>
          </cell>
          <cell r="AF69">
            <v>238</v>
          </cell>
          <cell r="AH69">
            <v>28</v>
          </cell>
          <cell r="AI69">
            <v>203</v>
          </cell>
          <cell r="CR69">
            <v>1214122.48</v>
          </cell>
          <cell r="CS69">
            <v>3926162</v>
          </cell>
        </row>
        <row r="70">
          <cell r="C70">
            <v>84</v>
          </cell>
          <cell r="D70">
            <v>84</v>
          </cell>
          <cell r="G70">
            <v>84</v>
          </cell>
          <cell r="L70">
            <v>0</v>
          </cell>
          <cell r="M70">
            <v>8.6999999999999993</v>
          </cell>
          <cell r="N70">
            <v>8.65</v>
          </cell>
          <cell r="AB70">
            <v>0</v>
          </cell>
          <cell r="AC70">
            <v>0</v>
          </cell>
          <cell r="AE70">
            <v>29</v>
          </cell>
          <cell r="AF70">
            <v>84</v>
          </cell>
          <cell r="AH70">
            <v>6</v>
          </cell>
          <cell r="AI70">
            <v>58</v>
          </cell>
          <cell r="CR70">
            <v>344276</v>
          </cell>
          <cell r="CS70">
            <v>3835988</v>
          </cell>
        </row>
        <row r="71">
          <cell r="C71">
            <v>109</v>
          </cell>
          <cell r="D71">
            <v>118</v>
          </cell>
          <cell r="G71">
            <v>109</v>
          </cell>
          <cell r="L71">
            <v>8.9</v>
          </cell>
          <cell r="M71">
            <v>8.6</v>
          </cell>
          <cell r="N71">
            <v>9</v>
          </cell>
          <cell r="AB71">
            <v>4</v>
          </cell>
          <cell r="AC71">
            <v>109</v>
          </cell>
          <cell r="AE71">
            <v>18</v>
          </cell>
          <cell r="AF71">
            <v>122</v>
          </cell>
          <cell r="AH71">
            <v>9</v>
          </cell>
          <cell r="AI71">
            <v>105</v>
          </cell>
          <cell r="CR71">
            <v>1909930</v>
          </cell>
          <cell r="CS71">
            <v>3835988</v>
          </cell>
        </row>
        <row r="72">
          <cell r="C72">
            <v>0</v>
          </cell>
          <cell r="D72">
            <v>0</v>
          </cell>
          <cell r="G72">
            <v>135</v>
          </cell>
          <cell r="L72">
            <v>0</v>
          </cell>
          <cell r="M72">
            <v>8.1999999999999993</v>
          </cell>
          <cell r="N72">
            <v>8.1999999999999993</v>
          </cell>
          <cell r="AB72">
            <v>0</v>
          </cell>
          <cell r="AC72">
            <v>0</v>
          </cell>
          <cell r="AE72">
            <v>37</v>
          </cell>
          <cell r="AF72">
            <v>135</v>
          </cell>
          <cell r="AH72">
            <v>8</v>
          </cell>
          <cell r="AI72">
            <v>98</v>
          </cell>
          <cell r="CR72">
            <v>4184932</v>
          </cell>
          <cell r="CS72">
            <v>4184932</v>
          </cell>
        </row>
        <row r="73">
          <cell r="C73">
            <v>0</v>
          </cell>
          <cell r="D73">
            <v>0</v>
          </cell>
          <cell r="G73">
            <v>190</v>
          </cell>
          <cell r="L73">
            <v>7.6999999999999993</v>
          </cell>
          <cell r="M73">
            <v>8.1666666666666661</v>
          </cell>
          <cell r="N73">
            <v>8.1666666666666661</v>
          </cell>
          <cell r="AB73">
            <v>15</v>
          </cell>
          <cell r="AC73">
            <v>190</v>
          </cell>
          <cell r="AE73">
            <v>18</v>
          </cell>
          <cell r="AF73">
            <v>181</v>
          </cell>
          <cell r="AH73">
            <v>12</v>
          </cell>
          <cell r="AI73">
            <v>163</v>
          </cell>
          <cell r="CR73">
            <v>1068626.83</v>
          </cell>
          <cell r="CS73">
            <v>4184932</v>
          </cell>
        </row>
        <row r="74">
          <cell r="C74">
            <v>0</v>
          </cell>
          <cell r="D74">
            <v>0</v>
          </cell>
          <cell r="G74">
            <v>50</v>
          </cell>
          <cell r="L74">
            <v>0</v>
          </cell>
          <cell r="M74">
            <v>7.5</v>
          </cell>
          <cell r="N74">
            <v>7.5</v>
          </cell>
          <cell r="AB74">
            <v>0</v>
          </cell>
          <cell r="AC74">
            <v>0</v>
          </cell>
          <cell r="AE74">
            <v>18</v>
          </cell>
          <cell r="AF74">
            <v>50</v>
          </cell>
          <cell r="AH74">
            <v>7</v>
          </cell>
          <cell r="AI74">
            <v>19</v>
          </cell>
          <cell r="CR74">
            <v>384552.06</v>
          </cell>
          <cell r="CS74">
            <v>3835988</v>
          </cell>
        </row>
        <row r="75">
          <cell r="C75">
            <v>262</v>
          </cell>
          <cell r="D75">
            <v>262</v>
          </cell>
          <cell r="G75">
            <v>262</v>
          </cell>
          <cell r="L75">
            <v>8.7004999999999999</v>
          </cell>
          <cell r="M75">
            <v>8.27</v>
          </cell>
          <cell r="N75">
            <v>8.1290000000000013</v>
          </cell>
          <cell r="AB75">
            <v>50</v>
          </cell>
          <cell r="AC75">
            <v>262</v>
          </cell>
          <cell r="AE75">
            <v>29</v>
          </cell>
          <cell r="AF75">
            <v>268</v>
          </cell>
          <cell r="AH75">
            <v>11</v>
          </cell>
          <cell r="AI75">
            <v>239</v>
          </cell>
          <cell r="CR75">
            <v>4661124</v>
          </cell>
          <cell r="CS75">
            <v>4661124</v>
          </cell>
        </row>
      </sheetData>
      <sheetData sheetId="3">
        <row r="6">
          <cell r="E6">
            <v>135</v>
          </cell>
          <cell r="F6">
            <v>535</v>
          </cell>
          <cell r="G6">
            <v>317</v>
          </cell>
        </row>
        <row r="7">
          <cell r="E7">
            <v>32</v>
          </cell>
          <cell r="F7">
            <v>1056</v>
          </cell>
          <cell r="G7">
            <v>814</v>
          </cell>
        </row>
        <row r="8">
          <cell r="E8">
            <v>53</v>
          </cell>
          <cell r="F8">
            <v>843</v>
          </cell>
          <cell r="G8">
            <v>98</v>
          </cell>
        </row>
        <row r="9">
          <cell r="E9">
            <v>52</v>
          </cell>
          <cell r="F9">
            <v>684</v>
          </cell>
          <cell r="G9">
            <v>73</v>
          </cell>
        </row>
        <row r="10">
          <cell r="E10">
            <v>86</v>
          </cell>
          <cell r="F10">
            <v>1183</v>
          </cell>
          <cell r="G10">
            <v>104</v>
          </cell>
        </row>
        <row r="11">
          <cell r="E11">
            <v>134</v>
          </cell>
          <cell r="F11">
            <v>1172</v>
          </cell>
          <cell r="G11">
            <v>369</v>
          </cell>
        </row>
        <row r="12">
          <cell r="E12">
            <v>31</v>
          </cell>
          <cell r="F12">
            <v>1060</v>
          </cell>
          <cell r="G12">
            <v>0</v>
          </cell>
        </row>
        <row r="13">
          <cell r="E13">
            <v>16</v>
          </cell>
          <cell r="F13">
            <v>587</v>
          </cell>
          <cell r="G13">
            <v>243</v>
          </cell>
        </row>
        <row r="14">
          <cell r="E14">
            <v>236</v>
          </cell>
          <cell r="F14">
            <v>1564</v>
          </cell>
          <cell r="G14">
            <v>160</v>
          </cell>
        </row>
        <row r="15">
          <cell r="E15">
            <v>7</v>
          </cell>
          <cell r="F15">
            <v>157</v>
          </cell>
          <cell r="G15">
            <v>50</v>
          </cell>
        </row>
        <row r="16">
          <cell r="E16">
            <v>30</v>
          </cell>
          <cell r="F16">
            <v>745</v>
          </cell>
          <cell r="G16">
            <v>93</v>
          </cell>
        </row>
        <row r="17">
          <cell r="E17">
            <v>264</v>
          </cell>
          <cell r="F17">
            <v>899</v>
          </cell>
          <cell r="G17">
            <v>27</v>
          </cell>
        </row>
        <row r="18">
          <cell r="E18">
            <v>41</v>
          </cell>
          <cell r="F18">
            <v>1086</v>
          </cell>
          <cell r="G18">
            <v>62</v>
          </cell>
        </row>
        <row r="19">
          <cell r="E19">
            <v>8</v>
          </cell>
          <cell r="F19">
            <v>564</v>
          </cell>
          <cell r="G19">
            <v>180</v>
          </cell>
        </row>
        <row r="20">
          <cell r="E20">
            <v>9</v>
          </cell>
          <cell r="F20">
            <v>233</v>
          </cell>
          <cell r="G20">
            <v>73</v>
          </cell>
        </row>
        <row r="21">
          <cell r="E21">
            <v>24</v>
          </cell>
          <cell r="F21">
            <v>517</v>
          </cell>
          <cell r="G21">
            <v>114</v>
          </cell>
        </row>
        <row r="22">
          <cell r="E22">
            <v>9</v>
          </cell>
          <cell r="F22">
            <v>404</v>
          </cell>
          <cell r="G22">
            <v>169</v>
          </cell>
        </row>
        <row r="23">
          <cell r="E23">
            <v>4</v>
          </cell>
          <cell r="F23">
            <v>698</v>
          </cell>
          <cell r="G23">
            <v>230</v>
          </cell>
        </row>
        <row r="24">
          <cell r="E24">
            <v>58</v>
          </cell>
          <cell r="F24">
            <v>462</v>
          </cell>
          <cell r="G24">
            <v>114</v>
          </cell>
        </row>
        <row r="25">
          <cell r="E25">
            <v>4</v>
          </cell>
          <cell r="F25">
            <v>283</v>
          </cell>
          <cell r="G25">
            <v>92</v>
          </cell>
        </row>
        <row r="26">
          <cell r="E26">
            <v>204</v>
          </cell>
          <cell r="F26">
            <v>531</v>
          </cell>
          <cell r="G26">
            <v>0</v>
          </cell>
        </row>
        <row r="27">
          <cell r="E27">
            <v>3</v>
          </cell>
          <cell r="F27">
            <v>276</v>
          </cell>
          <cell r="G27">
            <v>227</v>
          </cell>
        </row>
        <row r="28">
          <cell r="E28">
            <v>72</v>
          </cell>
          <cell r="F28">
            <v>177</v>
          </cell>
          <cell r="G28">
            <v>235</v>
          </cell>
        </row>
        <row r="29">
          <cell r="E29">
            <v>10</v>
          </cell>
          <cell r="F29">
            <v>547</v>
          </cell>
          <cell r="G29">
            <v>217</v>
          </cell>
        </row>
        <row r="30">
          <cell r="E30">
            <v>22</v>
          </cell>
          <cell r="F30">
            <v>551</v>
          </cell>
          <cell r="G30">
            <v>189</v>
          </cell>
        </row>
        <row r="31">
          <cell r="E31">
            <v>7</v>
          </cell>
          <cell r="F31">
            <v>353</v>
          </cell>
          <cell r="G31">
            <v>180</v>
          </cell>
        </row>
        <row r="32">
          <cell r="E32">
            <v>68</v>
          </cell>
          <cell r="F32">
            <v>686</v>
          </cell>
          <cell r="G32">
            <v>240</v>
          </cell>
        </row>
        <row r="33">
          <cell r="E33">
            <v>0</v>
          </cell>
          <cell r="F33">
            <v>0</v>
          </cell>
          <cell r="G33">
            <v>0</v>
          </cell>
        </row>
        <row r="34">
          <cell r="E34">
            <v>9</v>
          </cell>
          <cell r="F34">
            <v>232</v>
          </cell>
          <cell r="G34">
            <v>91</v>
          </cell>
        </row>
        <row r="35">
          <cell r="E35">
            <v>54</v>
          </cell>
          <cell r="F35">
            <v>1227</v>
          </cell>
          <cell r="G35">
            <v>456</v>
          </cell>
        </row>
        <row r="36">
          <cell r="E36">
            <v>8</v>
          </cell>
          <cell r="F36">
            <v>271</v>
          </cell>
          <cell r="G36">
            <v>94</v>
          </cell>
        </row>
        <row r="37">
          <cell r="E37">
            <v>47</v>
          </cell>
          <cell r="F37">
            <v>927</v>
          </cell>
          <cell r="G37">
            <v>174</v>
          </cell>
        </row>
        <row r="38">
          <cell r="E38">
            <v>11</v>
          </cell>
          <cell r="F38">
            <v>378</v>
          </cell>
          <cell r="G38">
            <v>118</v>
          </cell>
        </row>
        <row r="39">
          <cell r="E39">
            <v>22</v>
          </cell>
          <cell r="F39">
            <v>670</v>
          </cell>
          <cell r="G39">
            <v>223</v>
          </cell>
        </row>
        <row r="40">
          <cell r="E40">
            <v>29</v>
          </cell>
          <cell r="F40">
            <v>248</v>
          </cell>
          <cell r="G40">
            <v>44</v>
          </cell>
        </row>
        <row r="41">
          <cell r="E41">
            <v>32</v>
          </cell>
          <cell r="F41">
            <v>656</v>
          </cell>
          <cell r="G41">
            <v>127</v>
          </cell>
        </row>
        <row r="42">
          <cell r="E42">
            <v>82</v>
          </cell>
          <cell r="F42">
            <v>989</v>
          </cell>
          <cell r="G42">
            <v>144</v>
          </cell>
        </row>
        <row r="43">
          <cell r="E43">
            <v>12</v>
          </cell>
          <cell r="F43">
            <v>337</v>
          </cell>
          <cell r="G43">
            <v>592</v>
          </cell>
        </row>
        <row r="44">
          <cell r="E44">
            <v>78</v>
          </cell>
          <cell r="F44">
            <v>674</v>
          </cell>
          <cell r="G44">
            <v>49</v>
          </cell>
        </row>
        <row r="45">
          <cell r="E45">
            <v>14</v>
          </cell>
          <cell r="F45">
            <v>398</v>
          </cell>
          <cell r="G45">
            <v>152</v>
          </cell>
        </row>
        <row r="46">
          <cell r="E46">
            <v>36</v>
          </cell>
          <cell r="F46">
            <v>451</v>
          </cell>
          <cell r="G46">
            <v>106</v>
          </cell>
        </row>
        <row r="47">
          <cell r="E47">
            <v>24</v>
          </cell>
          <cell r="F47">
            <v>275</v>
          </cell>
          <cell r="G47">
            <v>41</v>
          </cell>
        </row>
        <row r="48">
          <cell r="E48">
            <v>20</v>
          </cell>
          <cell r="F48">
            <v>323</v>
          </cell>
          <cell r="G48">
            <v>43</v>
          </cell>
        </row>
        <row r="49">
          <cell r="E49">
            <v>9</v>
          </cell>
          <cell r="F49">
            <v>225</v>
          </cell>
          <cell r="G49">
            <v>74</v>
          </cell>
        </row>
        <row r="50">
          <cell r="E50">
            <v>65</v>
          </cell>
          <cell r="F50">
            <v>268</v>
          </cell>
          <cell r="G50">
            <v>98</v>
          </cell>
        </row>
        <row r="51">
          <cell r="E51">
            <v>31</v>
          </cell>
          <cell r="F51">
            <v>876</v>
          </cell>
          <cell r="G51">
            <v>346</v>
          </cell>
        </row>
        <row r="52">
          <cell r="E52">
            <v>4</v>
          </cell>
          <cell r="F52">
            <v>442</v>
          </cell>
          <cell r="G52">
            <v>63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22</v>
          </cell>
          <cell r="F54">
            <v>267</v>
          </cell>
          <cell r="G54">
            <v>57</v>
          </cell>
        </row>
        <row r="55">
          <cell r="E55">
            <v>21</v>
          </cell>
          <cell r="F55">
            <v>422</v>
          </cell>
          <cell r="G55">
            <v>120</v>
          </cell>
        </row>
        <row r="56">
          <cell r="E56">
            <v>48</v>
          </cell>
          <cell r="F56">
            <v>184</v>
          </cell>
          <cell r="G56">
            <v>168</v>
          </cell>
        </row>
        <row r="57">
          <cell r="E57">
            <v>9</v>
          </cell>
          <cell r="F57">
            <v>244</v>
          </cell>
          <cell r="G57">
            <v>46</v>
          </cell>
        </row>
        <row r="58">
          <cell r="E58">
            <v>3</v>
          </cell>
          <cell r="F58">
            <v>108</v>
          </cell>
          <cell r="G58">
            <v>27</v>
          </cell>
        </row>
        <row r="59">
          <cell r="E59">
            <v>3</v>
          </cell>
          <cell r="F59">
            <v>170</v>
          </cell>
          <cell r="G59">
            <v>184</v>
          </cell>
        </row>
        <row r="60">
          <cell r="E60">
            <v>6</v>
          </cell>
          <cell r="F60">
            <v>331</v>
          </cell>
          <cell r="G60">
            <v>222</v>
          </cell>
        </row>
        <row r="61">
          <cell r="E61">
            <v>18</v>
          </cell>
          <cell r="F61">
            <v>503</v>
          </cell>
          <cell r="G61">
            <v>227</v>
          </cell>
        </row>
        <row r="62">
          <cell r="E62">
            <v>6</v>
          </cell>
          <cell r="F62">
            <v>146</v>
          </cell>
          <cell r="G62">
            <v>97</v>
          </cell>
        </row>
        <row r="63">
          <cell r="E63">
            <v>9</v>
          </cell>
          <cell r="F63">
            <v>324</v>
          </cell>
          <cell r="G63">
            <v>101</v>
          </cell>
        </row>
        <row r="64">
          <cell r="E64">
            <v>9</v>
          </cell>
          <cell r="F64">
            <v>505</v>
          </cell>
          <cell r="G64">
            <v>187</v>
          </cell>
        </row>
        <row r="65">
          <cell r="E65">
            <v>11</v>
          </cell>
          <cell r="F65">
            <v>266</v>
          </cell>
          <cell r="G65">
            <v>63</v>
          </cell>
        </row>
        <row r="66">
          <cell r="E66">
            <v>40</v>
          </cell>
          <cell r="F66">
            <v>115</v>
          </cell>
          <cell r="G66">
            <v>46</v>
          </cell>
        </row>
        <row r="67">
          <cell r="E67">
            <v>0</v>
          </cell>
          <cell r="F67">
            <v>0</v>
          </cell>
          <cell r="G67">
            <v>0</v>
          </cell>
        </row>
        <row r="68">
          <cell r="E68">
            <v>6</v>
          </cell>
          <cell r="F68">
            <v>47</v>
          </cell>
          <cell r="G68">
            <v>21</v>
          </cell>
        </row>
        <row r="69">
          <cell r="E69">
            <v>0</v>
          </cell>
          <cell r="F69">
            <v>130</v>
          </cell>
          <cell r="G69">
            <v>35</v>
          </cell>
        </row>
        <row r="70">
          <cell r="E70">
            <v>40</v>
          </cell>
          <cell r="F70">
            <v>185</v>
          </cell>
          <cell r="G70">
            <v>30</v>
          </cell>
        </row>
        <row r="71">
          <cell r="E71">
            <v>2</v>
          </cell>
          <cell r="F71">
            <v>91</v>
          </cell>
          <cell r="G71">
            <v>53</v>
          </cell>
        </row>
        <row r="72">
          <cell r="E72">
            <v>11</v>
          </cell>
          <cell r="F72">
            <v>44</v>
          </cell>
          <cell r="G72">
            <v>8</v>
          </cell>
        </row>
        <row r="73">
          <cell r="E73">
            <v>10</v>
          </cell>
          <cell r="F73">
            <v>70</v>
          </cell>
          <cell r="G73">
            <v>4</v>
          </cell>
        </row>
        <row r="74">
          <cell r="E74">
            <v>18</v>
          </cell>
          <cell r="F74">
            <v>67</v>
          </cell>
          <cell r="G74">
            <v>24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11</v>
          </cell>
          <cell r="F78">
            <v>197</v>
          </cell>
          <cell r="G78">
            <v>54</v>
          </cell>
        </row>
      </sheetData>
      <sheetData sheetId="4">
        <row r="5">
          <cell r="C5">
            <v>89</v>
          </cell>
          <cell r="D5">
            <v>2054</v>
          </cell>
          <cell r="E5">
            <v>149</v>
          </cell>
          <cell r="F5">
            <v>1625</v>
          </cell>
          <cell r="G5">
            <v>38</v>
          </cell>
          <cell r="H5">
            <v>1445</v>
          </cell>
        </row>
        <row r="6">
          <cell r="C6">
            <v>574</v>
          </cell>
          <cell r="D6">
            <v>4235</v>
          </cell>
          <cell r="E6">
            <v>431</v>
          </cell>
          <cell r="F6">
            <v>3735</v>
          </cell>
          <cell r="G6">
            <v>514</v>
          </cell>
          <cell r="H6">
            <v>3482</v>
          </cell>
        </row>
        <row r="7">
          <cell r="C7">
            <v>109</v>
          </cell>
          <cell r="D7">
            <v>1905</v>
          </cell>
          <cell r="E7">
            <v>46</v>
          </cell>
          <cell r="F7">
            <v>1589</v>
          </cell>
          <cell r="G7">
            <v>54</v>
          </cell>
          <cell r="H7">
            <v>1555</v>
          </cell>
        </row>
        <row r="8">
          <cell r="C8">
            <v>23</v>
          </cell>
          <cell r="D8">
            <v>1474</v>
          </cell>
          <cell r="E8">
            <v>38</v>
          </cell>
          <cell r="F8">
            <v>1421</v>
          </cell>
          <cell r="G8">
            <v>17</v>
          </cell>
          <cell r="H8">
            <v>1302</v>
          </cell>
        </row>
        <row r="9">
          <cell r="C9">
            <v>171</v>
          </cell>
          <cell r="D9">
            <v>2744</v>
          </cell>
          <cell r="E9">
            <v>136</v>
          </cell>
          <cell r="F9">
            <v>2593</v>
          </cell>
          <cell r="G9">
            <v>75</v>
          </cell>
          <cell r="H9">
            <v>2443</v>
          </cell>
        </row>
        <row r="10">
          <cell r="C10">
            <v>83</v>
          </cell>
          <cell r="D10">
            <v>3825</v>
          </cell>
          <cell r="E10">
            <v>35</v>
          </cell>
          <cell r="F10">
            <v>3504</v>
          </cell>
          <cell r="G10">
            <v>63</v>
          </cell>
          <cell r="H10">
            <v>3293</v>
          </cell>
        </row>
        <row r="11">
          <cell r="C11">
            <v>35</v>
          </cell>
          <cell r="D11">
            <v>2045</v>
          </cell>
          <cell r="E11">
            <v>41</v>
          </cell>
          <cell r="F11">
            <v>1978</v>
          </cell>
          <cell r="G11">
            <v>22</v>
          </cell>
          <cell r="H11">
            <v>1804</v>
          </cell>
        </row>
        <row r="12">
          <cell r="C12">
            <v>115</v>
          </cell>
          <cell r="D12">
            <v>1507</v>
          </cell>
          <cell r="E12">
            <v>54</v>
          </cell>
          <cell r="F12">
            <v>1361</v>
          </cell>
          <cell r="G12">
            <v>34</v>
          </cell>
          <cell r="H12">
            <v>1261</v>
          </cell>
        </row>
        <row r="13">
          <cell r="C13">
            <v>64</v>
          </cell>
          <cell r="D13">
            <v>3494</v>
          </cell>
          <cell r="E13">
            <v>129</v>
          </cell>
          <cell r="F13">
            <v>3195</v>
          </cell>
          <cell r="G13">
            <v>79</v>
          </cell>
          <cell r="H13">
            <v>2888</v>
          </cell>
        </row>
        <row r="14">
          <cell r="C14">
            <v>0</v>
          </cell>
          <cell r="D14">
            <v>426</v>
          </cell>
          <cell r="E14">
            <v>2</v>
          </cell>
          <cell r="F14">
            <v>400</v>
          </cell>
          <cell r="G14">
            <v>2</v>
          </cell>
          <cell r="H14">
            <v>364</v>
          </cell>
        </row>
        <row r="15">
          <cell r="C15">
            <v>37</v>
          </cell>
          <cell r="D15">
            <v>1266</v>
          </cell>
          <cell r="E15">
            <v>22</v>
          </cell>
          <cell r="F15">
            <v>1077</v>
          </cell>
          <cell r="G15">
            <v>39</v>
          </cell>
          <cell r="H15">
            <v>1030</v>
          </cell>
        </row>
        <row r="16">
          <cell r="C16">
            <v>539</v>
          </cell>
          <cell r="D16">
            <v>2430</v>
          </cell>
          <cell r="E16">
            <v>170</v>
          </cell>
          <cell r="F16">
            <v>1996</v>
          </cell>
          <cell r="G16">
            <v>50</v>
          </cell>
          <cell r="H16">
            <v>2136</v>
          </cell>
        </row>
        <row r="17">
          <cell r="C17">
            <v>729</v>
          </cell>
          <cell r="D17">
            <v>2876</v>
          </cell>
          <cell r="E17">
            <v>584</v>
          </cell>
          <cell r="F17">
            <v>2909</v>
          </cell>
          <cell r="G17">
            <v>399</v>
          </cell>
          <cell r="H17">
            <v>2876</v>
          </cell>
        </row>
        <row r="18">
          <cell r="C18">
            <v>27</v>
          </cell>
          <cell r="D18">
            <v>1211</v>
          </cell>
          <cell r="E18">
            <v>69</v>
          </cell>
          <cell r="F18">
            <v>1063</v>
          </cell>
          <cell r="G18">
            <v>36</v>
          </cell>
          <cell r="H18">
            <v>991</v>
          </cell>
        </row>
        <row r="19">
          <cell r="C19">
            <v>11</v>
          </cell>
          <cell r="D19">
            <v>877</v>
          </cell>
          <cell r="E19">
            <v>22</v>
          </cell>
          <cell r="F19">
            <v>805</v>
          </cell>
          <cell r="G19">
            <v>9</v>
          </cell>
          <cell r="H19">
            <v>718</v>
          </cell>
        </row>
        <row r="20">
          <cell r="C20">
            <v>232</v>
          </cell>
          <cell r="D20">
            <v>1335</v>
          </cell>
          <cell r="E20">
            <v>179</v>
          </cell>
          <cell r="F20">
            <v>1181</v>
          </cell>
          <cell r="G20">
            <v>140</v>
          </cell>
          <cell r="H20">
            <v>723</v>
          </cell>
        </row>
        <row r="21">
          <cell r="C21">
            <v>45</v>
          </cell>
          <cell r="D21">
            <v>964</v>
          </cell>
          <cell r="E21">
            <v>32</v>
          </cell>
          <cell r="F21">
            <v>579</v>
          </cell>
          <cell r="G21">
            <v>34</v>
          </cell>
          <cell r="H21">
            <v>702</v>
          </cell>
        </row>
        <row r="22">
          <cell r="C22">
            <v>12</v>
          </cell>
          <cell r="D22">
            <v>1489</v>
          </cell>
          <cell r="E22">
            <v>10</v>
          </cell>
          <cell r="F22">
            <v>1331</v>
          </cell>
          <cell r="G22">
            <v>24</v>
          </cell>
          <cell r="H22">
            <v>1250</v>
          </cell>
        </row>
        <row r="23">
          <cell r="C23">
            <v>160</v>
          </cell>
          <cell r="D23">
            <v>1177</v>
          </cell>
          <cell r="E23">
            <v>80</v>
          </cell>
          <cell r="F23">
            <v>986</v>
          </cell>
          <cell r="G23">
            <v>50</v>
          </cell>
          <cell r="H23">
            <v>900</v>
          </cell>
        </row>
        <row r="24">
          <cell r="C24">
            <v>12</v>
          </cell>
          <cell r="D24">
            <v>693</v>
          </cell>
          <cell r="E24">
            <v>8</v>
          </cell>
          <cell r="F24">
            <v>612</v>
          </cell>
          <cell r="G24">
            <v>19</v>
          </cell>
          <cell r="H24">
            <v>585</v>
          </cell>
        </row>
        <row r="25">
          <cell r="C25">
            <v>7</v>
          </cell>
          <cell r="D25">
            <v>1870</v>
          </cell>
          <cell r="E25">
            <v>108</v>
          </cell>
          <cell r="F25">
            <v>1791</v>
          </cell>
          <cell r="G25">
            <v>24</v>
          </cell>
          <cell r="H25">
            <v>1535</v>
          </cell>
        </row>
        <row r="26">
          <cell r="C26">
            <v>33</v>
          </cell>
          <cell r="D26">
            <v>872</v>
          </cell>
          <cell r="E26">
            <v>9</v>
          </cell>
          <cell r="F26">
            <v>875</v>
          </cell>
          <cell r="G26">
            <v>2</v>
          </cell>
          <cell r="H26">
            <v>832</v>
          </cell>
        </row>
        <row r="27">
          <cell r="C27">
            <v>17</v>
          </cell>
          <cell r="D27">
            <v>756</v>
          </cell>
          <cell r="E27">
            <v>36</v>
          </cell>
          <cell r="F27">
            <v>664</v>
          </cell>
          <cell r="G27">
            <v>8</v>
          </cell>
          <cell r="H27">
            <v>603</v>
          </cell>
        </row>
        <row r="28">
          <cell r="C28">
            <v>30</v>
          </cell>
          <cell r="D28">
            <v>1343</v>
          </cell>
          <cell r="E28">
            <v>18</v>
          </cell>
          <cell r="F28">
            <v>1224</v>
          </cell>
          <cell r="G28">
            <v>16</v>
          </cell>
          <cell r="H28">
            <v>1139</v>
          </cell>
        </row>
        <row r="29">
          <cell r="C29">
            <v>99</v>
          </cell>
          <cell r="D29">
            <v>2355</v>
          </cell>
          <cell r="E29">
            <v>173</v>
          </cell>
          <cell r="F29">
            <v>2328</v>
          </cell>
          <cell r="G29">
            <v>129</v>
          </cell>
          <cell r="H29">
            <v>2322</v>
          </cell>
        </row>
        <row r="30">
          <cell r="C30">
            <v>51</v>
          </cell>
          <cell r="D30">
            <v>1169</v>
          </cell>
          <cell r="E30">
            <v>41</v>
          </cell>
          <cell r="F30">
            <v>1105</v>
          </cell>
          <cell r="G30">
            <v>107</v>
          </cell>
          <cell r="H30">
            <v>1001</v>
          </cell>
        </row>
        <row r="31">
          <cell r="C31">
            <v>159</v>
          </cell>
          <cell r="D31">
            <v>1709</v>
          </cell>
          <cell r="E31">
            <v>101</v>
          </cell>
          <cell r="F31">
            <v>1589</v>
          </cell>
          <cell r="G31">
            <v>96</v>
          </cell>
          <cell r="H31">
            <v>1399</v>
          </cell>
        </row>
        <row r="32">
          <cell r="C32">
            <v>7</v>
          </cell>
          <cell r="D32">
            <v>1293</v>
          </cell>
          <cell r="E32">
            <v>40</v>
          </cell>
          <cell r="F32">
            <v>1297</v>
          </cell>
          <cell r="G32">
            <v>32</v>
          </cell>
          <cell r="H32">
            <v>1280</v>
          </cell>
        </row>
        <row r="33">
          <cell r="C33">
            <v>44</v>
          </cell>
          <cell r="D33">
            <v>1462</v>
          </cell>
          <cell r="E33">
            <v>16</v>
          </cell>
          <cell r="F33">
            <v>1034</v>
          </cell>
          <cell r="G33">
            <v>12</v>
          </cell>
          <cell r="H33">
            <v>901</v>
          </cell>
        </row>
        <row r="34">
          <cell r="C34">
            <v>219</v>
          </cell>
          <cell r="D34">
            <v>2935</v>
          </cell>
          <cell r="E34">
            <v>249</v>
          </cell>
          <cell r="F34">
            <v>2553</v>
          </cell>
          <cell r="G34">
            <v>115</v>
          </cell>
          <cell r="H34">
            <v>2095</v>
          </cell>
        </row>
        <row r="35">
          <cell r="C35">
            <v>32</v>
          </cell>
          <cell r="D35">
            <v>803</v>
          </cell>
          <cell r="E35">
            <v>50</v>
          </cell>
          <cell r="F35">
            <v>871</v>
          </cell>
          <cell r="G35">
            <v>25</v>
          </cell>
          <cell r="H35">
            <v>643</v>
          </cell>
        </row>
        <row r="36">
          <cell r="C36">
            <v>133</v>
          </cell>
          <cell r="D36">
            <v>1677</v>
          </cell>
          <cell r="E36">
            <v>103</v>
          </cell>
          <cell r="F36">
            <v>1390</v>
          </cell>
          <cell r="G36">
            <v>69</v>
          </cell>
          <cell r="H36">
            <v>1230</v>
          </cell>
        </row>
        <row r="37">
          <cell r="C37">
            <v>45</v>
          </cell>
          <cell r="D37">
            <v>876</v>
          </cell>
          <cell r="E37">
            <v>33</v>
          </cell>
          <cell r="F37">
            <v>752</v>
          </cell>
          <cell r="G37">
            <v>16</v>
          </cell>
          <cell r="H37">
            <v>686</v>
          </cell>
        </row>
        <row r="38">
          <cell r="C38">
            <v>3</v>
          </cell>
          <cell r="D38">
            <v>1576</v>
          </cell>
          <cell r="E38">
            <v>9</v>
          </cell>
          <cell r="F38">
            <v>1426</v>
          </cell>
          <cell r="G38">
            <v>1</v>
          </cell>
          <cell r="H38">
            <v>1265</v>
          </cell>
        </row>
        <row r="39">
          <cell r="C39">
            <v>9</v>
          </cell>
          <cell r="D39">
            <v>624</v>
          </cell>
          <cell r="E39">
            <v>18</v>
          </cell>
          <cell r="F39">
            <v>583</v>
          </cell>
          <cell r="G39">
            <v>13</v>
          </cell>
          <cell r="H39">
            <v>537</v>
          </cell>
        </row>
        <row r="40">
          <cell r="C40">
            <v>52</v>
          </cell>
          <cell r="D40">
            <v>1412</v>
          </cell>
          <cell r="E40">
            <v>37</v>
          </cell>
          <cell r="F40">
            <v>1243</v>
          </cell>
          <cell r="G40">
            <v>15</v>
          </cell>
          <cell r="H40">
            <v>1167</v>
          </cell>
        </row>
        <row r="41">
          <cell r="C41">
            <v>174</v>
          </cell>
          <cell r="D41">
            <v>2293</v>
          </cell>
          <cell r="E41">
            <v>75</v>
          </cell>
          <cell r="F41">
            <v>2086</v>
          </cell>
          <cell r="G41">
            <v>79</v>
          </cell>
          <cell r="H41">
            <v>1956</v>
          </cell>
        </row>
        <row r="42">
          <cell r="C42">
            <v>44</v>
          </cell>
          <cell r="D42">
            <v>1964</v>
          </cell>
          <cell r="E42">
            <v>52</v>
          </cell>
          <cell r="F42">
            <v>1958</v>
          </cell>
          <cell r="G42">
            <v>47</v>
          </cell>
          <cell r="H42">
            <v>1636</v>
          </cell>
        </row>
        <row r="43">
          <cell r="C43">
            <v>58</v>
          </cell>
          <cell r="D43">
            <v>1772</v>
          </cell>
          <cell r="E43">
            <v>52</v>
          </cell>
          <cell r="F43">
            <v>1825</v>
          </cell>
          <cell r="G43">
            <v>3</v>
          </cell>
          <cell r="H43">
            <v>1550</v>
          </cell>
        </row>
        <row r="44">
          <cell r="C44">
            <v>51</v>
          </cell>
          <cell r="D44">
            <v>1191</v>
          </cell>
          <cell r="E44">
            <v>35</v>
          </cell>
          <cell r="F44">
            <v>1013</v>
          </cell>
          <cell r="G44">
            <v>13</v>
          </cell>
          <cell r="H44">
            <v>838</v>
          </cell>
        </row>
        <row r="45">
          <cell r="C45">
            <v>53</v>
          </cell>
          <cell r="D45">
            <v>1191</v>
          </cell>
          <cell r="E45">
            <v>29</v>
          </cell>
          <cell r="F45">
            <v>1097</v>
          </cell>
          <cell r="G45">
            <v>15</v>
          </cell>
          <cell r="H45">
            <v>1010</v>
          </cell>
        </row>
        <row r="46">
          <cell r="C46">
            <v>17</v>
          </cell>
          <cell r="D46">
            <v>547</v>
          </cell>
          <cell r="E46">
            <v>15</v>
          </cell>
          <cell r="F46">
            <v>480</v>
          </cell>
          <cell r="G46">
            <v>22</v>
          </cell>
          <cell r="H46">
            <v>455</v>
          </cell>
        </row>
        <row r="47">
          <cell r="C47">
            <v>19</v>
          </cell>
          <cell r="D47">
            <v>1108</v>
          </cell>
          <cell r="E47">
            <v>31</v>
          </cell>
          <cell r="F47">
            <v>926</v>
          </cell>
          <cell r="G47">
            <v>41</v>
          </cell>
          <cell r="H47">
            <v>855</v>
          </cell>
        </row>
        <row r="48">
          <cell r="C48">
            <v>17</v>
          </cell>
          <cell r="D48">
            <v>669</v>
          </cell>
          <cell r="E48">
            <v>26</v>
          </cell>
          <cell r="F48">
            <v>613</v>
          </cell>
          <cell r="G48">
            <v>3</v>
          </cell>
          <cell r="H48">
            <v>553</v>
          </cell>
        </row>
        <row r="49">
          <cell r="C49">
            <v>92</v>
          </cell>
          <cell r="D49">
            <v>2749</v>
          </cell>
          <cell r="E49">
            <v>25</v>
          </cell>
          <cell r="F49">
            <v>2329</v>
          </cell>
          <cell r="G49">
            <v>9</v>
          </cell>
          <cell r="H49">
            <v>2156</v>
          </cell>
        </row>
        <row r="50">
          <cell r="C50">
            <v>21</v>
          </cell>
          <cell r="D50">
            <v>2165</v>
          </cell>
          <cell r="E50">
            <v>11</v>
          </cell>
          <cell r="F50">
            <v>1811</v>
          </cell>
          <cell r="G50">
            <v>9</v>
          </cell>
          <cell r="H50">
            <v>1674</v>
          </cell>
        </row>
        <row r="51">
          <cell r="C51">
            <v>34</v>
          </cell>
          <cell r="D51">
            <v>963</v>
          </cell>
          <cell r="E51">
            <v>32</v>
          </cell>
          <cell r="F51">
            <v>864</v>
          </cell>
          <cell r="G51">
            <v>25</v>
          </cell>
          <cell r="H51">
            <v>710</v>
          </cell>
        </row>
        <row r="52">
          <cell r="C52">
            <v>39</v>
          </cell>
          <cell r="D52">
            <v>1403</v>
          </cell>
          <cell r="E52">
            <v>31</v>
          </cell>
          <cell r="F52">
            <v>1327</v>
          </cell>
          <cell r="G52">
            <v>11</v>
          </cell>
          <cell r="H52">
            <v>1270</v>
          </cell>
        </row>
        <row r="53">
          <cell r="C53">
            <v>8</v>
          </cell>
          <cell r="D53">
            <v>912</v>
          </cell>
          <cell r="E53">
            <v>38</v>
          </cell>
          <cell r="F53">
            <v>856</v>
          </cell>
          <cell r="G53">
            <v>47</v>
          </cell>
          <cell r="H53">
            <v>766</v>
          </cell>
        </row>
        <row r="54">
          <cell r="C54">
            <v>184</v>
          </cell>
          <cell r="D54">
            <v>1252</v>
          </cell>
          <cell r="E54">
            <v>81</v>
          </cell>
          <cell r="F54">
            <v>1133</v>
          </cell>
          <cell r="G54">
            <v>103</v>
          </cell>
          <cell r="H54">
            <v>1026</v>
          </cell>
        </row>
        <row r="55">
          <cell r="C55">
            <v>15</v>
          </cell>
          <cell r="D55">
            <v>921</v>
          </cell>
          <cell r="E55">
            <v>0</v>
          </cell>
          <cell r="F55">
            <v>855</v>
          </cell>
          <cell r="G55">
            <v>18</v>
          </cell>
          <cell r="H55">
            <v>748</v>
          </cell>
        </row>
        <row r="56">
          <cell r="C56">
            <v>10</v>
          </cell>
          <cell r="D56">
            <v>547</v>
          </cell>
          <cell r="E56">
            <v>11</v>
          </cell>
          <cell r="F56">
            <v>564</v>
          </cell>
          <cell r="G56">
            <v>18</v>
          </cell>
          <cell r="H56">
            <v>569</v>
          </cell>
        </row>
        <row r="57">
          <cell r="C57">
            <v>45</v>
          </cell>
          <cell r="D57">
            <v>1160</v>
          </cell>
          <cell r="E57">
            <v>45</v>
          </cell>
          <cell r="F57">
            <v>930</v>
          </cell>
          <cell r="G57">
            <v>55</v>
          </cell>
          <cell r="H57">
            <v>871</v>
          </cell>
        </row>
        <row r="58">
          <cell r="C58">
            <v>0</v>
          </cell>
          <cell r="D58">
            <v>821</v>
          </cell>
          <cell r="E58">
            <v>6</v>
          </cell>
          <cell r="F58">
            <v>782</v>
          </cell>
          <cell r="G58">
            <v>1</v>
          </cell>
          <cell r="H58">
            <v>721</v>
          </cell>
        </row>
        <row r="59">
          <cell r="C59">
            <v>608</v>
          </cell>
          <cell r="D59">
            <v>1221</v>
          </cell>
          <cell r="E59">
            <v>96</v>
          </cell>
          <cell r="F59">
            <v>1068</v>
          </cell>
          <cell r="G59">
            <v>321</v>
          </cell>
          <cell r="H59">
            <v>888</v>
          </cell>
        </row>
        <row r="60">
          <cell r="C60">
            <v>76</v>
          </cell>
          <cell r="D60">
            <v>1047</v>
          </cell>
          <cell r="E60">
            <v>55</v>
          </cell>
          <cell r="F60">
            <v>860</v>
          </cell>
          <cell r="G60">
            <v>71</v>
          </cell>
          <cell r="H60">
            <v>794</v>
          </cell>
        </row>
        <row r="61">
          <cell r="C61">
            <v>13</v>
          </cell>
          <cell r="D61">
            <v>485</v>
          </cell>
          <cell r="E61">
            <v>9</v>
          </cell>
          <cell r="F61">
            <v>444</v>
          </cell>
          <cell r="G61">
            <v>4</v>
          </cell>
          <cell r="H61">
            <v>380</v>
          </cell>
        </row>
        <row r="62">
          <cell r="C62">
            <v>5</v>
          </cell>
          <cell r="D62">
            <v>784</v>
          </cell>
          <cell r="E62">
            <v>3</v>
          </cell>
          <cell r="F62">
            <v>714</v>
          </cell>
          <cell r="G62">
            <v>31</v>
          </cell>
          <cell r="H62">
            <v>671</v>
          </cell>
        </row>
        <row r="63">
          <cell r="C63">
            <v>19</v>
          </cell>
          <cell r="D63">
            <v>1463</v>
          </cell>
          <cell r="E63">
            <v>61</v>
          </cell>
          <cell r="F63">
            <v>1389</v>
          </cell>
          <cell r="G63">
            <v>74</v>
          </cell>
          <cell r="H63">
            <v>1250</v>
          </cell>
        </row>
        <row r="64">
          <cell r="C64">
            <v>10</v>
          </cell>
          <cell r="D64">
            <v>541</v>
          </cell>
          <cell r="E64">
            <v>30</v>
          </cell>
          <cell r="F64">
            <v>444</v>
          </cell>
          <cell r="G64">
            <v>13</v>
          </cell>
          <cell r="H64">
            <v>385</v>
          </cell>
        </row>
        <row r="65">
          <cell r="C65">
            <v>24</v>
          </cell>
          <cell r="D65">
            <v>382</v>
          </cell>
          <cell r="E65">
            <v>6</v>
          </cell>
          <cell r="F65">
            <v>343</v>
          </cell>
          <cell r="G65">
            <v>5</v>
          </cell>
          <cell r="H65">
            <v>333</v>
          </cell>
        </row>
        <row r="66">
          <cell r="C66">
            <v>8</v>
          </cell>
          <cell r="D66">
            <v>336</v>
          </cell>
          <cell r="E66">
            <v>15</v>
          </cell>
          <cell r="F66">
            <v>298</v>
          </cell>
          <cell r="G66">
            <v>2</v>
          </cell>
          <cell r="H66">
            <v>272</v>
          </cell>
        </row>
        <row r="67">
          <cell r="C67">
            <v>1</v>
          </cell>
          <cell r="D67">
            <v>262</v>
          </cell>
          <cell r="E67">
            <v>0</v>
          </cell>
          <cell r="F67">
            <v>233</v>
          </cell>
          <cell r="G67">
            <v>0</v>
          </cell>
          <cell r="H67">
            <v>156</v>
          </cell>
        </row>
        <row r="68">
          <cell r="C68">
            <v>0</v>
          </cell>
          <cell r="D68">
            <v>296</v>
          </cell>
          <cell r="E68">
            <v>1</v>
          </cell>
          <cell r="F68">
            <v>272</v>
          </cell>
          <cell r="G68">
            <v>8</v>
          </cell>
          <cell r="H68">
            <v>256</v>
          </cell>
        </row>
        <row r="69">
          <cell r="C69">
            <v>16</v>
          </cell>
          <cell r="D69">
            <v>425</v>
          </cell>
          <cell r="E69">
            <v>18</v>
          </cell>
          <cell r="F69">
            <v>369</v>
          </cell>
          <cell r="G69">
            <v>9</v>
          </cell>
          <cell r="H69">
            <v>342</v>
          </cell>
        </row>
        <row r="70">
          <cell r="C70">
            <v>3</v>
          </cell>
          <cell r="D70">
            <v>302</v>
          </cell>
          <cell r="E70">
            <v>0</v>
          </cell>
          <cell r="F70">
            <v>435</v>
          </cell>
          <cell r="G70">
            <v>33</v>
          </cell>
          <cell r="H70">
            <v>322</v>
          </cell>
        </row>
        <row r="71">
          <cell r="C71">
            <v>5</v>
          </cell>
          <cell r="D71">
            <v>161</v>
          </cell>
          <cell r="E71">
            <v>5</v>
          </cell>
          <cell r="F71">
            <v>238</v>
          </cell>
          <cell r="G71">
            <v>7</v>
          </cell>
          <cell r="H71">
            <v>203</v>
          </cell>
        </row>
        <row r="72">
          <cell r="C72">
            <v>0</v>
          </cell>
          <cell r="D72">
            <v>0</v>
          </cell>
          <cell r="E72">
            <v>10</v>
          </cell>
          <cell r="F72">
            <v>84</v>
          </cell>
          <cell r="G72">
            <v>1</v>
          </cell>
          <cell r="H72">
            <v>58</v>
          </cell>
        </row>
        <row r="73">
          <cell r="C73">
            <v>0</v>
          </cell>
          <cell r="D73">
            <v>109</v>
          </cell>
          <cell r="E73">
            <v>3</v>
          </cell>
          <cell r="F73">
            <v>122</v>
          </cell>
          <cell r="G73">
            <v>2</v>
          </cell>
          <cell r="H73">
            <v>105</v>
          </cell>
        </row>
        <row r="74">
          <cell r="C74">
            <v>0</v>
          </cell>
          <cell r="D74">
            <v>0</v>
          </cell>
          <cell r="E74">
            <v>12</v>
          </cell>
          <cell r="F74">
            <v>135</v>
          </cell>
          <cell r="G74">
            <v>1</v>
          </cell>
          <cell r="H74">
            <v>98</v>
          </cell>
        </row>
        <row r="75">
          <cell r="C75">
            <v>0</v>
          </cell>
          <cell r="D75">
            <v>190</v>
          </cell>
          <cell r="E75">
            <v>1</v>
          </cell>
          <cell r="F75">
            <v>181</v>
          </cell>
          <cell r="G75">
            <v>0</v>
          </cell>
          <cell r="H75">
            <v>163</v>
          </cell>
        </row>
        <row r="76">
          <cell r="C76">
            <v>0</v>
          </cell>
          <cell r="D76">
            <v>0</v>
          </cell>
          <cell r="E76">
            <v>1</v>
          </cell>
          <cell r="F76">
            <v>50</v>
          </cell>
          <cell r="G76">
            <v>1</v>
          </cell>
          <cell r="H76">
            <v>19</v>
          </cell>
        </row>
        <row r="77">
          <cell r="C77">
            <v>7</v>
          </cell>
          <cell r="D77">
            <v>262</v>
          </cell>
          <cell r="E77">
            <v>16</v>
          </cell>
          <cell r="F77">
            <v>268</v>
          </cell>
          <cell r="G77">
            <v>20</v>
          </cell>
          <cell r="H77">
            <v>239</v>
          </cell>
        </row>
      </sheetData>
      <sheetData sheetId="5">
        <row r="5">
          <cell r="C5">
            <v>11</v>
          </cell>
          <cell r="D5">
            <v>453</v>
          </cell>
          <cell r="E5">
            <v>18</v>
          </cell>
          <cell r="F5">
            <v>401</v>
          </cell>
          <cell r="G5">
            <v>4</v>
          </cell>
          <cell r="H5">
            <v>365</v>
          </cell>
          <cell r="P5">
            <v>67</v>
          </cell>
          <cell r="Q5">
            <v>453</v>
          </cell>
          <cell r="R5">
            <v>38</v>
          </cell>
          <cell r="S5">
            <v>401</v>
          </cell>
          <cell r="T5">
            <v>9</v>
          </cell>
          <cell r="U5">
            <v>365</v>
          </cell>
        </row>
        <row r="6">
          <cell r="C6">
            <v>147</v>
          </cell>
          <cell r="D6">
            <v>789</v>
          </cell>
          <cell r="E6">
            <v>26</v>
          </cell>
          <cell r="F6">
            <v>882</v>
          </cell>
          <cell r="G6">
            <v>34</v>
          </cell>
          <cell r="H6">
            <v>1034</v>
          </cell>
          <cell r="P6">
            <v>0</v>
          </cell>
          <cell r="Q6">
            <v>789</v>
          </cell>
          <cell r="R6">
            <v>0</v>
          </cell>
          <cell r="S6">
            <v>882</v>
          </cell>
          <cell r="T6">
            <v>0</v>
          </cell>
          <cell r="U6">
            <v>1034</v>
          </cell>
        </row>
        <row r="7">
          <cell r="C7">
            <v>13</v>
          </cell>
          <cell r="D7">
            <v>428</v>
          </cell>
          <cell r="E7">
            <v>6</v>
          </cell>
          <cell r="F7">
            <v>365</v>
          </cell>
          <cell r="G7">
            <v>6</v>
          </cell>
          <cell r="H7">
            <v>346</v>
          </cell>
          <cell r="P7">
            <v>63</v>
          </cell>
          <cell r="Q7">
            <v>428</v>
          </cell>
          <cell r="R7">
            <v>19</v>
          </cell>
          <cell r="S7">
            <v>365</v>
          </cell>
          <cell r="T7">
            <v>16</v>
          </cell>
          <cell r="U7">
            <v>346</v>
          </cell>
        </row>
        <row r="8">
          <cell r="C8">
            <v>4</v>
          </cell>
          <cell r="D8">
            <v>388</v>
          </cell>
          <cell r="E8">
            <v>11</v>
          </cell>
          <cell r="F8">
            <v>366</v>
          </cell>
          <cell r="G8">
            <v>6</v>
          </cell>
          <cell r="H8">
            <v>346</v>
          </cell>
          <cell r="P8">
            <v>22</v>
          </cell>
          <cell r="Q8">
            <v>388</v>
          </cell>
          <cell r="R8">
            <v>21</v>
          </cell>
          <cell r="S8">
            <v>366</v>
          </cell>
          <cell r="T8">
            <v>7</v>
          </cell>
          <cell r="U8">
            <v>346</v>
          </cell>
        </row>
        <row r="9">
          <cell r="C9">
            <v>65</v>
          </cell>
          <cell r="D9">
            <v>794</v>
          </cell>
          <cell r="E9">
            <v>32</v>
          </cell>
          <cell r="F9">
            <v>971</v>
          </cell>
          <cell r="G9">
            <v>22</v>
          </cell>
          <cell r="H9">
            <v>899</v>
          </cell>
          <cell r="P9">
            <v>70</v>
          </cell>
          <cell r="Q9">
            <v>794</v>
          </cell>
          <cell r="R9">
            <v>86</v>
          </cell>
          <cell r="S9">
            <v>971</v>
          </cell>
          <cell r="T9">
            <v>44</v>
          </cell>
          <cell r="U9">
            <v>899</v>
          </cell>
        </row>
        <row r="10">
          <cell r="C10">
            <v>22</v>
          </cell>
          <cell r="D10">
            <v>875</v>
          </cell>
          <cell r="E10">
            <v>19</v>
          </cell>
          <cell r="F10">
            <v>1196</v>
          </cell>
          <cell r="G10">
            <v>32</v>
          </cell>
          <cell r="H10">
            <v>1207</v>
          </cell>
          <cell r="P10">
            <v>46</v>
          </cell>
          <cell r="Q10">
            <v>875</v>
          </cell>
          <cell r="R10">
            <v>42</v>
          </cell>
          <cell r="S10">
            <v>1196</v>
          </cell>
          <cell r="T10">
            <v>103</v>
          </cell>
          <cell r="U10">
            <v>1207</v>
          </cell>
        </row>
        <row r="11">
          <cell r="C11">
            <v>13</v>
          </cell>
          <cell r="D11">
            <v>437</v>
          </cell>
          <cell r="E11">
            <v>10</v>
          </cell>
          <cell r="F11">
            <v>522</v>
          </cell>
          <cell r="G11">
            <v>3</v>
          </cell>
          <cell r="H11">
            <v>540</v>
          </cell>
          <cell r="P11">
            <v>36</v>
          </cell>
          <cell r="Q11">
            <v>437</v>
          </cell>
          <cell r="R11">
            <v>18</v>
          </cell>
          <cell r="S11">
            <v>522</v>
          </cell>
          <cell r="T11">
            <v>15</v>
          </cell>
          <cell r="U11">
            <v>540</v>
          </cell>
        </row>
        <row r="12">
          <cell r="C12">
            <v>6</v>
          </cell>
          <cell r="D12">
            <v>164</v>
          </cell>
          <cell r="E12">
            <v>1</v>
          </cell>
          <cell r="F12">
            <v>156</v>
          </cell>
          <cell r="G12">
            <v>4</v>
          </cell>
          <cell r="H12">
            <v>152</v>
          </cell>
          <cell r="P12">
            <v>8</v>
          </cell>
          <cell r="Q12">
            <v>164</v>
          </cell>
          <cell r="R12">
            <v>5</v>
          </cell>
          <cell r="S12">
            <v>156</v>
          </cell>
          <cell r="T12">
            <v>7</v>
          </cell>
          <cell r="U12">
            <v>152</v>
          </cell>
        </row>
        <row r="13">
          <cell r="C13">
            <v>16</v>
          </cell>
          <cell r="D13">
            <v>708</v>
          </cell>
          <cell r="E13">
            <v>6</v>
          </cell>
          <cell r="F13">
            <v>648</v>
          </cell>
          <cell r="G13">
            <v>13</v>
          </cell>
          <cell r="H13">
            <v>603</v>
          </cell>
          <cell r="P13">
            <v>26</v>
          </cell>
          <cell r="Q13">
            <v>708</v>
          </cell>
          <cell r="R13">
            <v>30</v>
          </cell>
          <cell r="S13">
            <v>648</v>
          </cell>
          <cell r="T13">
            <v>30</v>
          </cell>
          <cell r="U13">
            <v>603</v>
          </cell>
        </row>
        <row r="14">
          <cell r="C14">
            <v>0</v>
          </cell>
          <cell r="D14">
            <v>191</v>
          </cell>
          <cell r="E14">
            <v>0</v>
          </cell>
          <cell r="F14">
            <v>191</v>
          </cell>
          <cell r="G14">
            <v>0</v>
          </cell>
          <cell r="H14">
            <v>180</v>
          </cell>
          <cell r="P14">
            <v>0</v>
          </cell>
          <cell r="Q14">
            <v>191</v>
          </cell>
          <cell r="R14">
            <v>11</v>
          </cell>
          <cell r="S14">
            <v>191</v>
          </cell>
          <cell r="T14">
            <v>7</v>
          </cell>
          <cell r="U14">
            <v>180</v>
          </cell>
        </row>
        <row r="15">
          <cell r="C15">
            <v>2</v>
          </cell>
          <cell r="D15">
            <v>308</v>
          </cell>
          <cell r="E15">
            <v>1</v>
          </cell>
          <cell r="F15">
            <v>274</v>
          </cell>
          <cell r="G15">
            <v>1</v>
          </cell>
          <cell r="H15">
            <v>265</v>
          </cell>
          <cell r="P15">
            <v>34</v>
          </cell>
          <cell r="Q15">
            <v>308</v>
          </cell>
          <cell r="R15">
            <v>9</v>
          </cell>
          <cell r="S15">
            <v>274</v>
          </cell>
          <cell r="T15">
            <v>9</v>
          </cell>
          <cell r="U15">
            <v>265</v>
          </cell>
        </row>
        <row r="16">
          <cell r="C16">
            <v>32</v>
          </cell>
          <cell r="D16">
            <v>154</v>
          </cell>
          <cell r="E16">
            <v>5</v>
          </cell>
          <cell r="F16">
            <v>124</v>
          </cell>
          <cell r="G16">
            <v>2</v>
          </cell>
          <cell r="H16">
            <v>111</v>
          </cell>
          <cell r="P16">
            <v>27</v>
          </cell>
          <cell r="Q16">
            <v>154</v>
          </cell>
          <cell r="R16">
            <v>13</v>
          </cell>
          <cell r="S16">
            <v>124</v>
          </cell>
          <cell r="T16">
            <v>3</v>
          </cell>
          <cell r="U16">
            <v>111</v>
          </cell>
        </row>
        <row r="17">
          <cell r="C17">
            <v>101</v>
          </cell>
          <cell r="D17">
            <v>526</v>
          </cell>
          <cell r="E17">
            <v>67</v>
          </cell>
          <cell r="F17">
            <v>691</v>
          </cell>
          <cell r="G17">
            <v>62</v>
          </cell>
          <cell r="H17">
            <v>787</v>
          </cell>
          <cell r="P17">
            <v>76</v>
          </cell>
          <cell r="Q17">
            <v>526</v>
          </cell>
          <cell r="R17">
            <v>49</v>
          </cell>
          <cell r="S17">
            <v>691</v>
          </cell>
          <cell r="T17">
            <v>47</v>
          </cell>
          <cell r="U17">
            <v>787</v>
          </cell>
        </row>
        <row r="18">
          <cell r="C18">
            <v>0</v>
          </cell>
          <cell r="D18">
            <v>314</v>
          </cell>
          <cell r="E18">
            <v>5</v>
          </cell>
          <cell r="F18">
            <v>287</v>
          </cell>
          <cell r="G18">
            <v>3</v>
          </cell>
          <cell r="H18">
            <v>277</v>
          </cell>
          <cell r="P18">
            <v>22</v>
          </cell>
          <cell r="Q18">
            <v>314</v>
          </cell>
          <cell r="R18">
            <v>34</v>
          </cell>
          <cell r="S18">
            <v>287</v>
          </cell>
          <cell r="T18">
            <v>5</v>
          </cell>
          <cell r="U18">
            <v>277</v>
          </cell>
        </row>
        <row r="19">
          <cell r="C19">
            <v>4</v>
          </cell>
          <cell r="D19">
            <v>214</v>
          </cell>
          <cell r="E19">
            <v>20</v>
          </cell>
          <cell r="F19">
            <v>205</v>
          </cell>
          <cell r="G19">
            <v>6</v>
          </cell>
          <cell r="H19">
            <v>196</v>
          </cell>
          <cell r="P19">
            <v>9</v>
          </cell>
          <cell r="Q19">
            <v>214</v>
          </cell>
          <cell r="R19">
            <v>48</v>
          </cell>
          <cell r="S19">
            <v>205</v>
          </cell>
          <cell r="T19">
            <v>16</v>
          </cell>
          <cell r="U19">
            <v>196</v>
          </cell>
        </row>
        <row r="20">
          <cell r="C20">
            <v>18</v>
          </cell>
          <cell r="D20">
            <v>196</v>
          </cell>
          <cell r="E20">
            <v>14</v>
          </cell>
          <cell r="F20">
            <v>199</v>
          </cell>
          <cell r="G20">
            <v>30</v>
          </cell>
          <cell r="H20">
            <v>193</v>
          </cell>
          <cell r="P20">
            <v>14</v>
          </cell>
          <cell r="Q20">
            <v>196</v>
          </cell>
          <cell r="R20">
            <v>5</v>
          </cell>
          <cell r="S20">
            <v>199</v>
          </cell>
          <cell r="T20">
            <v>8</v>
          </cell>
          <cell r="U20">
            <v>193</v>
          </cell>
        </row>
        <row r="21">
          <cell r="C21">
            <v>1</v>
          </cell>
          <cell r="D21">
            <v>217</v>
          </cell>
          <cell r="E21">
            <v>3</v>
          </cell>
          <cell r="F21">
            <v>191</v>
          </cell>
          <cell r="G21">
            <v>11</v>
          </cell>
          <cell r="H21">
            <v>183</v>
          </cell>
          <cell r="P21">
            <v>26</v>
          </cell>
          <cell r="Q21">
            <v>217</v>
          </cell>
          <cell r="R21">
            <v>8</v>
          </cell>
          <cell r="S21">
            <v>191</v>
          </cell>
          <cell r="T21">
            <v>12</v>
          </cell>
          <cell r="U21">
            <v>183</v>
          </cell>
        </row>
        <row r="22">
          <cell r="C22">
            <v>1</v>
          </cell>
          <cell r="D22">
            <v>472</v>
          </cell>
          <cell r="E22">
            <v>4</v>
          </cell>
          <cell r="F22">
            <v>449</v>
          </cell>
          <cell r="G22">
            <v>2</v>
          </cell>
          <cell r="H22">
            <v>434</v>
          </cell>
          <cell r="P22">
            <v>60</v>
          </cell>
          <cell r="Q22">
            <v>472</v>
          </cell>
          <cell r="R22">
            <v>19</v>
          </cell>
          <cell r="S22">
            <v>449</v>
          </cell>
          <cell r="T22">
            <v>5</v>
          </cell>
          <cell r="U22">
            <v>434</v>
          </cell>
        </row>
        <row r="23">
          <cell r="C23">
            <v>0</v>
          </cell>
          <cell r="D23">
            <v>0</v>
          </cell>
          <cell r="E23">
            <v>1</v>
          </cell>
          <cell r="F23">
            <v>93</v>
          </cell>
          <cell r="G23">
            <v>53</v>
          </cell>
          <cell r="H23">
            <v>382</v>
          </cell>
          <cell r="P23">
            <v>0</v>
          </cell>
          <cell r="Q23">
            <v>0</v>
          </cell>
          <cell r="R23">
            <v>11</v>
          </cell>
          <cell r="S23">
            <v>93</v>
          </cell>
          <cell r="T23">
            <v>65</v>
          </cell>
          <cell r="U23">
            <v>382</v>
          </cell>
        </row>
        <row r="24">
          <cell r="C24">
            <v>0</v>
          </cell>
          <cell r="D24">
            <v>130</v>
          </cell>
          <cell r="E24">
            <v>6</v>
          </cell>
          <cell r="F24">
            <v>124</v>
          </cell>
          <cell r="G24">
            <v>13</v>
          </cell>
          <cell r="H24">
            <v>116</v>
          </cell>
          <cell r="P24">
            <v>6</v>
          </cell>
          <cell r="Q24">
            <v>130</v>
          </cell>
          <cell r="R24">
            <v>8</v>
          </cell>
          <cell r="S24">
            <v>124</v>
          </cell>
          <cell r="T24">
            <v>13</v>
          </cell>
          <cell r="U24">
            <v>116</v>
          </cell>
        </row>
        <row r="25">
          <cell r="C25">
            <v>0</v>
          </cell>
          <cell r="D25">
            <v>440</v>
          </cell>
          <cell r="E25">
            <v>16</v>
          </cell>
          <cell r="F25">
            <v>426</v>
          </cell>
          <cell r="G25">
            <v>7</v>
          </cell>
          <cell r="H25">
            <v>384</v>
          </cell>
          <cell r="P25">
            <v>15</v>
          </cell>
          <cell r="Q25">
            <v>440</v>
          </cell>
          <cell r="R25">
            <v>40</v>
          </cell>
          <cell r="S25">
            <v>426</v>
          </cell>
          <cell r="T25">
            <v>22</v>
          </cell>
          <cell r="U25">
            <v>384</v>
          </cell>
        </row>
        <row r="26">
          <cell r="C26">
            <v>0</v>
          </cell>
          <cell r="D26">
            <v>0</v>
          </cell>
          <cell r="E26">
            <v>5</v>
          </cell>
          <cell r="F26">
            <v>135</v>
          </cell>
          <cell r="G26">
            <v>35</v>
          </cell>
          <cell r="H26">
            <v>126</v>
          </cell>
          <cell r="P26">
            <v>0</v>
          </cell>
          <cell r="Q26">
            <v>0</v>
          </cell>
          <cell r="R26">
            <v>8</v>
          </cell>
          <cell r="S26">
            <v>135</v>
          </cell>
          <cell r="T26">
            <v>0</v>
          </cell>
          <cell r="U26">
            <v>126</v>
          </cell>
        </row>
        <row r="27">
          <cell r="C27">
            <v>13</v>
          </cell>
          <cell r="D27">
            <v>298</v>
          </cell>
          <cell r="E27">
            <v>19</v>
          </cell>
          <cell r="F27">
            <v>246</v>
          </cell>
          <cell r="G27">
            <v>7</v>
          </cell>
          <cell r="H27">
            <v>217</v>
          </cell>
          <cell r="P27">
            <v>52</v>
          </cell>
          <cell r="Q27">
            <v>298</v>
          </cell>
          <cell r="R27">
            <v>29</v>
          </cell>
          <cell r="S27">
            <v>246</v>
          </cell>
          <cell r="T27">
            <v>8</v>
          </cell>
          <cell r="U27">
            <v>217</v>
          </cell>
        </row>
        <row r="28">
          <cell r="C28">
            <v>9</v>
          </cell>
          <cell r="D28">
            <v>261</v>
          </cell>
          <cell r="E28">
            <v>6</v>
          </cell>
          <cell r="F28">
            <v>223</v>
          </cell>
          <cell r="G28">
            <v>5</v>
          </cell>
          <cell r="H28">
            <v>208</v>
          </cell>
          <cell r="P28">
            <v>38</v>
          </cell>
          <cell r="Q28">
            <v>261</v>
          </cell>
          <cell r="R28">
            <v>15</v>
          </cell>
          <cell r="S28">
            <v>223</v>
          </cell>
          <cell r="T28">
            <v>13</v>
          </cell>
          <cell r="U28">
            <v>208</v>
          </cell>
        </row>
        <row r="29">
          <cell r="C29">
            <v>8</v>
          </cell>
          <cell r="D29">
            <v>297</v>
          </cell>
          <cell r="E29">
            <v>8</v>
          </cell>
          <cell r="F29">
            <v>335</v>
          </cell>
          <cell r="G29">
            <v>21</v>
          </cell>
          <cell r="H29">
            <v>456</v>
          </cell>
          <cell r="P29">
            <v>28</v>
          </cell>
          <cell r="Q29">
            <v>297</v>
          </cell>
          <cell r="R29">
            <v>30</v>
          </cell>
          <cell r="S29">
            <v>335</v>
          </cell>
          <cell r="T29">
            <v>51</v>
          </cell>
          <cell r="U29">
            <v>456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C31">
            <v>21</v>
          </cell>
          <cell r="D31">
            <v>246</v>
          </cell>
          <cell r="E31">
            <v>25</v>
          </cell>
          <cell r="F31">
            <v>335</v>
          </cell>
          <cell r="G31">
            <v>48</v>
          </cell>
          <cell r="H31">
            <v>342</v>
          </cell>
          <cell r="P31">
            <v>36</v>
          </cell>
          <cell r="Q31">
            <v>246</v>
          </cell>
          <cell r="R31">
            <v>38</v>
          </cell>
          <cell r="S31">
            <v>335</v>
          </cell>
          <cell r="T31">
            <v>58</v>
          </cell>
          <cell r="U31">
            <v>342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208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6</v>
          </cell>
          <cell r="U32">
            <v>208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C34">
            <v>12</v>
          </cell>
          <cell r="D34">
            <v>546</v>
          </cell>
          <cell r="E34">
            <v>14</v>
          </cell>
          <cell r="F34">
            <v>567</v>
          </cell>
          <cell r="G34">
            <v>13</v>
          </cell>
          <cell r="H34">
            <v>525</v>
          </cell>
          <cell r="P34">
            <v>44</v>
          </cell>
          <cell r="Q34">
            <v>546</v>
          </cell>
          <cell r="R34">
            <v>25</v>
          </cell>
          <cell r="S34">
            <v>567</v>
          </cell>
          <cell r="T34">
            <v>14</v>
          </cell>
          <cell r="U34">
            <v>525</v>
          </cell>
        </row>
        <row r="35">
          <cell r="C35">
            <v>10</v>
          </cell>
          <cell r="D35">
            <v>172</v>
          </cell>
          <cell r="E35">
            <v>19</v>
          </cell>
          <cell r="F35">
            <v>158</v>
          </cell>
          <cell r="G35">
            <v>7</v>
          </cell>
          <cell r="H35">
            <v>135</v>
          </cell>
          <cell r="P35">
            <v>14</v>
          </cell>
          <cell r="Q35">
            <v>172</v>
          </cell>
          <cell r="R35">
            <v>23</v>
          </cell>
          <cell r="S35">
            <v>158</v>
          </cell>
          <cell r="T35">
            <v>16</v>
          </cell>
          <cell r="U35">
            <v>135</v>
          </cell>
        </row>
        <row r="36">
          <cell r="C36">
            <v>26</v>
          </cell>
          <cell r="D36">
            <v>544</v>
          </cell>
          <cell r="E36">
            <v>38</v>
          </cell>
          <cell r="F36">
            <v>460</v>
          </cell>
          <cell r="G36">
            <v>38</v>
          </cell>
          <cell r="H36">
            <v>403</v>
          </cell>
          <cell r="P36">
            <v>83</v>
          </cell>
          <cell r="Q36">
            <v>544</v>
          </cell>
          <cell r="R36">
            <v>58</v>
          </cell>
          <cell r="S36">
            <v>460</v>
          </cell>
          <cell r="T36">
            <v>51</v>
          </cell>
          <cell r="U36">
            <v>403</v>
          </cell>
        </row>
        <row r="37">
          <cell r="C37">
            <v>5</v>
          </cell>
          <cell r="D37">
            <v>284</v>
          </cell>
          <cell r="E37">
            <v>1</v>
          </cell>
          <cell r="F37">
            <v>280</v>
          </cell>
          <cell r="G37">
            <v>5</v>
          </cell>
          <cell r="H37">
            <v>276</v>
          </cell>
          <cell r="P37">
            <v>30</v>
          </cell>
          <cell r="Q37">
            <v>284</v>
          </cell>
          <cell r="R37">
            <v>3</v>
          </cell>
          <cell r="S37">
            <v>280</v>
          </cell>
          <cell r="T37">
            <v>7</v>
          </cell>
          <cell r="U37">
            <v>276</v>
          </cell>
        </row>
        <row r="38">
          <cell r="C38">
            <v>5</v>
          </cell>
          <cell r="D38">
            <v>324</v>
          </cell>
          <cell r="E38">
            <v>0</v>
          </cell>
          <cell r="F38">
            <v>289</v>
          </cell>
          <cell r="G38">
            <v>2</v>
          </cell>
          <cell r="H38">
            <v>323</v>
          </cell>
          <cell r="P38">
            <v>35</v>
          </cell>
          <cell r="Q38">
            <v>324</v>
          </cell>
          <cell r="R38">
            <v>19</v>
          </cell>
          <cell r="S38">
            <v>289</v>
          </cell>
          <cell r="T38">
            <v>26</v>
          </cell>
          <cell r="U38">
            <v>323</v>
          </cell>
        </row>
        <row r="39">
          <cell r="C39">
            <v>0</v>
          </cell>
          <cell r="D39">
            <v>262</v>
          </cell>
          <cell r="E39">
            <v>4</v>
          </cell>
          <cell r="F39">
            <v>253</v>
          </cell>
          <cell r="G39">
            <v>4</v>
          </cell>
          <cell r="H39">
            <v>243</v>
          </cell>
          <cell r="P39">
            <v>21</v>
          </cell>
          <cell r="Q39">
            <v>262</v>
          </cell>
          <cell r="R39">
            <v>10</v>
          </cell>
          <cell r="S39">
            <v>253</v>
          </cell>
          <cell r="T39">
            <v>10</v>
          </cell>
          <cell r="U39">
            <v>243</v>
          </cell>
        </row>
        <row r="40">
          <cell r="C40">
            <v>26</v>
          </cell>
          <cell r="D40">
            <v>426</v>
          </cell>
          <cell r="E40">
            <v>6</v>
          </cell>
          <cell r="F40">
            <v>386</v>
          </cell>
          <cell r="G40">
            <v>17</v>
          </cell>
          <cell r="H40">
            <v>363</v>
          </cell>
          <cell r="P40">
            <v>40</v>
          </cell>
          <cell r="Q40">
            <v>426</v>
          </cell>
          <cell r="R40">
            <v>23</v>
          </cell>
          <cell r="S40">
            <v>386</v>
          </cell>
          <cell r="T40">
            <v>17</v>
          </cell>
          <cell r="U40">
            <v>363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C42">
            <v>16</v>
          </cell>
          <cell r="D42">
            <v>389</v>
          </cell>
          <cell r="E42">
            <v>13</v>
          </cell>
          <cell r="F42">
            <v>486</v>
          </cell>
          <cell r="G42">
            <v>6</v>
          </cell>
          <cell r="H42">
            <v>584</v>
          </cell>
          <cell r="P42">
            <v>60</v>
          </cell>
          <cell r="Q42">
            <v>389</v>
          </cell>
          <cell r="R42">
            <v>50</v>
          </cell>
          <cell r="S42">
            <v>486</v>
          </cell>
          <cell r="T42">
            <v>34</v>
          </cell>
          <cell r="U42">
            <v>584</v>
          </cell>
        </row>
        <row r="43">
          <cell r="C43">
            <v>58</v>
          </cell>
          <cell r="D43">
            <v>360</v>
          </cell>
          <cell r="E43">
            <v>52</v>
          </cell>
          <cell r="F43">
            <v>496</v>
          </cell>
          <cell r="G43">
            <v>3</v>
          </cell>
          <cell r="H43">
            <v>447</v>
          </cell>
          <cell r="P43">
            <v>26</v>
          </cell>
          <cell r="Q43">
            <v>360</v>
          </cell>
          <cell r="R43">
            <v>30</v>
          </cell>
          <cell r="S43">
            <v>496</v>
          </cell>
          <cell r="T43">
            <v>42</v>
          </cell>
          <cell r="U43">
            <v>447</v>
          </cell>
        </row>
        <row r="44">
          <cell r="C44">
            <v>5</v>
          </cell>
          <cell r="D44">
            <v>82</v>
          </cell>
          <cell r="E44">
            <v>1</v>
          </cell>
          <cell r="F44">
            <v>104</v>
          </cell>
          <cell r="G44">
            <v>10</v>
          </cell>
          <cell r="H44">
            <v>125</v>
          </cell>
          <cell r="P44">
            <v>9</v>
          </cell>
          <cell r="Q44">
            <v>82</v>
          </cell>
          <cell r="R44">
            <v>3</v>
          </cell>
          <cell r="S44">
            <v>104</v>
          </cell>
          <cell r="T44">
            <v>17</v>
          </cell>
          <cell r="U44">
            <v>125</v>
          </cell>
        </row>
        <row r="45">
          <cell r="C45">
            <v>3</v>
          </cell>
          <cell r="D45">
            <v>361</v>
          </cell>
          <cell r="E45">
            <v>0</v>
          </cell>
          <cell r="F45">
            <v>388</v>
          </cell>
          <cell r="G45">
            <v>9</v>
          </cell>
          <cell r="H45">
            <v>363</v>
          </cell>
          <cell r="P45">
            <v>37</v>
          </cell>
          <cell r="Q45">
            <v>361</v>
          </cell>
          <cell r="R45">
            <v>25</v>
          </cell>
          <cell r="S45">
            <v>388</v>
          </cell>
          <cell r="T45">
            <v>24</v>
          </cell>
          <cell r="U45">
            <v>363</v>
          </cell>
        </row>
        <row r="46">
          <cell r="C46">
            <v>1</v>
          </cell>
          <cell r="D46">
            <v>50</v>
          </cell>
          <cell r="E46">
            <v>8</v>
          </cell>
          <cell r="F46">
            <v>184</v>
          </cell>
          <cell r="G46">
            <v>1</v>
          </cell>
          <cell r="H46">
            <v>174</v>
          </cell>
          <cell r="P46">
            <v>1</v>
          </cell>
          <cell r="Q46">
            <v>50</v>
          </cell>
          <cell r="R46">
            <v>14</v>
          </cell>
          <cell r="S46">
            <v>184</v>
          </cell>
          <cell r="T46">
            <v>15</v>
          </cell>
          <cell r="U46">
            <v>174</v>
          </cell>
        </row>
        <row r="47">
          <cell r="C47">
            <v>0</v>
          </cell>
          <cell r="D47">
            <v>175</v>
          </cell>
          <cell r="E47">
            <v>0</v>
          </cell>
          <cell r="F47">
            <v>162</v>
          </cell>
          <cell r="G47">
            <v>0</v>
          </cell>
          <cell r="H47">
            <v>159</v>
          </cell>
          <cell r="P47">
            <v>27</v>
          </cell>
          <cell r="Q47">
            <v>175</v>
          </cell>
          <cell r="R47">
            <v>5</v>
          </cell>
          <cell r="S47">
            <v>162</v>
          </cell>
          <cell r="T47">
            <v>7</v>
          </cell>
          <cell r="U47">
            <v>159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C49">
            <v>0</v>
          </cell>
          <cell r="D49">
            <v>482</v>
          </cell>
          <cell r="E49">
            <v>1</v>
          </cell>
          <cell r="F49">
            <v>398</v>
          </cell>
          <cell r="G49">
            <v>0</v>
          </cell>
          <cell r="H49">
            <v>360</v>
          </cell>
          <cell r="P49">
            <v>76</v>
          </cell>
          <cell r="Q49">
            <v>482</v>
          </cell>
          <cell r="R49">
            <v>43</v>
          </cell>
          <cell r="S49">
            <v>398</v>
          </cell>
          <cell r="T49">
            <v>36</v>
          </cell>
          <cell r="U49">
            <v>360</v>
          </cell>
        </row>
        <row r="50">
          <cell r="C50">
            <v>2</v>
          </cell>
          <cell r="D50">
            <v>510</v>
          </cell>
          <cell r="E50">
            <v>1</v>
          </cell>
          <cell r="F50">
            <v>438</v>
          </cell>
          <cell r="G50">
            <v>1</v>
          </cell>
          <cell r="H50">
            <v>419</v>
          </cell>
          <cell r="P50">
            <v>76</v>
          </cell>
          <cell r="Q50">
            <v>510</v>
          </cell>
          <cell r="R50">
            <v>19</v>
          </cell>
          <cell r="S50">
            <v>438</v>
          </cell>
          <cell r="T50">
            <v>17</v>
          </cell>
          <cell r="U50">
            <v>419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</v>
          </cell>
          <cell r="H51">
            <v>64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3</v>
          </cell>
          <cell r="U51">
            <v>64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C53">
            <v>7</v>
          </cell>
          <cell r="D53">
            <v>281</v>
          </cell>
          <cell r="E53">
            <v>8</v>
          </cell>
          <cell r="F53">
            <v>208</v>
          </cell>
          <cell r="G53">
            <v>17</v>
          </cell>
          <cell r="H53">
            <v>202</v>
          </cell>
          <cell r="P53">
            <v>75</v>
          </cell>
          <cell r="Q53">
            <v>281</v>
          </cell>
          <cell r="R53">
            <v>19</v>
          </cell>
          <cell r="S53">
            <v>208</v>
          </cell>
          <cell r="T53">
            <v>36</v>
          </cell>
          <cell r="U53">
            <v>202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34</v>
          </cell>
          <cell r="H54">
            <v>225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34</v>
          </cell>
          <cell r="U54">
            <v>225</v>
          </cell>
        </row>
        <row r="55">
          <cell r="C55">
            <v>3</v>
          </cell>
          <cell r="D55">
            <v>212</v>
          </cell>
          <cell r="E55">
            <v>1</v>
          </cell>
          <cell r="F55">
            <v>182</v>
          </cell>
          <cell r="G55">
            <v>4</v>
          </cell>
          <cell r="H55">
            <v>166</v>
          </cell>
          <cell r="P55">
            <v>20</v>
          </cell>
          <cell r="Q55">
            <v>212</v>
          </cell>
          <cell r="R55">
            <v>16</v>
          </cell>
          <cell r="S55">
            <v>182</v>
          </cell>
          <cell r="T55">
            <v>7</v>
          </cell>
          <cell r="U55">
            <v>166</v>
          </cell>
        </row>
        <row r="56">
          <cell r="C56">
            <v>3</v>
          </cell>
          <cell r="D56">
            <v>180</v>
          </cell>
          <cell r="E56">
            <v>2</v>
          </cell>
          <cell r="F56">
            <v>206</v>
          </cell>
          <cell r="G56">
            <v>6</v>
          </cell>
          <cell r="H56">
            <v>203</v>
          </cell>
          <cell r="P56">
            <v>16</v>
          </cell>
          <cell r="Q56">
            <v>180</v>
          </cell>
          <cell r="R56">
            <v>14</v>
          </cell>
          <cell r="S56">
            <v>206</v>
          </cell>
          <cell r="T56">
            <v>14</v>
          </cell>
          <cell r="U56">
            <v>203</v>
          </cell>
        </row>
        <row r="57">
          <cell r="C57">
            <v>1</v>
          </cell>
          <cell r="D57">
            <v>120</v>
          </cell>
          <cell r="E57">
            <v>3</v>
          </cell>
          <cell r="F57">
            <v>108</v>
          </cell>
          <cell r="G57">
            <v>0</v>
          </cell>
          <cell r="H57">
            <v>90</v>
          </cell>
          <cell r="P57">
            <v>16</v>
          </cell>
          <cell r="Q57">
            <v>120</v>
          </cell>
          <cell r="R57">
            <v>4</v>
          </cell>
          <cell r="S57">
            <v>108</v>
          </cell>
          <cell r="T57">
            <v>0</v>
          </cell>
          <cell r="U57">
            <v>90</v>
          </cell>
        </row>
        <row r="58">
          <cell r="C58">
            <v>0</v>
          </cell>
          <cell r="D58">
            <v>227</v>
          </cell>
          <cell r="E58">
            <v>4</v>
          </cell>
          <cell r="F58">
            <v>223</v>
          </cell>
          <cell r="G58">
            <v>0</v>
          </cell>
          <cell r="H58">
            <v>205</v>
          </cell>
          <cell r="P58">
            <v>4</v>
          </cell>
          <cell r="Q58">
            <v>227</v>
          </cell>
          <cell r="R58">
            <v>18</v>
          </cell>
          <cell r="S58">
            <v>223</v>
          </cell>
          <cell r="T58">
            <v>6</v>
          </cell>
          <cell r="U58">
            <v>205</v>
          </cell>
        </row>
        <row r="59">
          <cell r="C59">
            <v>20</v>
          </cell>
          <cell r="D59">
            <v>149</v>
          </cell>
          <cell r="E59">
            <v>2</v>
          </cell>
          <cell r="F59">
            <v>146</v>
          </cell>
          <cell r="G59">
            <v>10</v>
          </cell>
          <cell r="H59">
            <v>135</v>
          </cell>
          <cell r="P59">
            <v>0</v>
          </cell>
          <cell r="Q59">
            <v>149</v>
          </cell>
          <cell r="R59">
            <v>2</v>
          </cell>
          <cell r="S59">
            <v>146</v>
          </cell>
          <cell r="T59">
            <v>21</v>
          </cell>
          <cell r="U59">
            <v>135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4</v>
          </cell>
          <cell r="D61">
            <v>95</v>
          </cell>
          <cell r="E61">
            <v>0</v>
          </cell>
          <cell r="F61">
            <v>75</v>
          </cell>
          <cell r="G61">
            <v>0</v>
          </cell>
          <cell r="H61">
            <v>68</v>
          </cell>
          <cell r="P61">
            <v>20</v>
          </cell>
          <cell r="Q61">
            <v>95</v>
          </cell>
          <cell r="R61">
            <v>7</v>
          </cell>
          <cell r="S61">
            <v>75</v>
          </cell>
          <cell r="T61">
            <v>0</v>
          </cell>
          <cell r="U61">
            <v>68</v>
          </cell>
        </row>
        <row r="62">
          <cell r="C62">
            <v>0</v>
          </cell>
          <cell r="D62">
            <v>148</v>
          </cell>
          <cell r="E62">
            <v>0</v>
          </cell>
          <cell r="F62">
            <v>165</v>
          </cell>
          <cell r="G62">
            <v>3</v>
          </cell>
          <cell r="H62">
            <v>157</v>
          </cell>
          <cell r="P62">
            <v>17</v>
          </cell>
          <cell r="Q62">
            <v>148</v>
          </cell>
          <cell r="R62">
            <v>8</v>
          </cell>
          <cell r="S62">
            <v>165</v>
          </cell>
          <cell r="T62">
            <v>8</v>
          </cell>
          <cell r="U62">
            <v>157</v>
          </cell>
        </row>
        <row r="63">
          <cell r="C63">
            <v>0</v>
          </cell>
          <cell r="D63">
            <v>75</v>
          </cell>
          <cell r="E63">
            <v>0</v>
          </cell>
          <cell r="F63">
            <v>68</v>
          </cell>
          <cell r="G63">
            <v>0</v>
          </cell>
          <cell r="H63">
            <v>65</v>
          </cell>
          <cell r="P63">
            <v>8</v>
          </cell>
          <cell r="Q63">
            <v>75</v>
          </cell>
          <cell r="R63">
            <v>4</v>
          </cell>
          <cell r="S63">
            <v>68</v>
          </cell>
          <cell r="T63">
            <v>0</v>
          </cell>
          <cell r="U63">
            <v>65</v>
          </cell>
        </row>
        <row r="64">
          <cell r="C64">
            <v>0</v>
          </cell>
          <cell r="D64">
            <v>80</v>
          </cell>
          <cell r="E64">
            <v>8</v>
          </cell>
          <cell r="F64">
            <v>66</v>
          </cell>
          <cell r="G64">
            <v>0</v>
          </cell>
          <cell r="H64">
            <v>52</v>
          </cell>
          <cell r="P64">
            <v>14</v>
          </cell>
          <cell r="Q64">
            <v>80</v>
          </cell>
          <cell r="R64">
            <v>10</v>
          </cell>
          <cell r="S64">
            <v>66</v>
          </cell>
          <cell r="T64">
            <v>1</v>
          </cell>
          <cell r="U64">
            <v>52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4">
          <cell r="C4">
            <v>8.1283333333333339</v>
          </cell>
          <cell r="D4">
            <v>8.3166666666666682</v>
          </cell>
          <cell r="E4">
            <v>8.5533333333333346</v>
          </cell>
        </row>
        <row r="5">
          <cell r="C5">
            <v>7.9760000000000009</v>
          </cell>
          <cell r="D5">
            <v>8.1900000000000013</v>
          </cell>
          <cell r="E5">
            <v>8.161999999999999</v>
          </cell>
        </row>
        <row r="6">
          <cell r="C6">
            <v>8.66</v>
          </cell>
          <cell r="D6">
            <v>8.5889999999999986</v>
          </cell>
          <cell r="E6">
            <v>8.3550000000000004</v>
          </cell>
        </row>
        <row r="7">
          <cell r="C7">
            <v>8.1319999999999997</v>
          </cell>
          <cell r="D7">
            <v>7.9259999999999993</v>
          </cell>
          <cell r="E7">
            <v>7.8900000000000006</v>
          </cell>
        </row>
        <row r="8">
          <cell r="C8">
            <v>8.85</v>
          </cell>
          <cell r="D8">
            <v>8.5537500000000009</v>
          </cell>
          <cell r="E8">
            <v>8.8637499999999996</v>
          </cell>
        </row>
        <row r="9">
          <cell r="C9">
            <v>7.7777777777777777</v>
          </cell>
          <cell r="D9">
            <v>7.7777777777777777</v>
          </cell>
          <cell r="E9">
            <v>7.7777777777777777</v>
          </cell>
        </row>
        <row r="10">
          <cell r="C10">
            <v>8.2267372134038812</v>
          </cell>
          <cell r="D10">
            <v>8</v>
          </cell>
          <cell r="E10">
            <v>8</v>
          </cell>
        </row>
        <row r="11">
          <cell r="C11">
            <v>8.1445601851851848</v>
          </cell>
          <cell r="D11">
            <v>7.9405753968253974</v>
          </cell>
          <cell r="E11">
            <v>8.3171468342151673</v>
          </cell>
        </row>
        <row r="12">
          <cell r="C12">
            <v>8.2473333333333336</v>
          </cell>
          <cell r="D12">
            <v>7.875166666666666</v>
          </cell>
          <cell r="E12">
            <v>7.7957999999999998</v>
          </cell>
        </row>
        <row r="13">
          <cell r="C13">
            <v>8.5</v>
          </cell>
          <cell r="D13">
            <v>8.468</v>
          </cell>
          <cell r="E13">
            <v>8.4819999999999993</v>
          </cell>
        </row>
        <row r="14">
          <cell r="C14">
            <v>8.0500000000000007</v>
          </cell>
          <cell r="D14">
            <v>7.85</v>
          </cell>
          <cell r="E14">
            <v>7.8</v>
          </cell>
        </row>
        <row r="15">
          <cell r="C15">
            <v>6.7775000000000007</v>
          </cell>
          <cell r="D15">
            <v>8</v>
          </cell>
          <cell r="E15">
            <v>8.4749999999999996</v>
          </cell>
        </row>
        <row r="16">
          <cell r="C16">
            <v>0</v>
          </cell>
          <cell r="D16">
            <v>7.7060000000000004</v>
          </cell>
          <cell r="E16">
            <v>7.78</v>
          </cell>
        </row>
        <row r="17">
          <cell r="C17">
            <v>7.9719999999999995</v>
          </cell>
          <cell r="D17">
            <v>8.048</v>
          </cell>
          <cell r="E17">
            <v>7.9659999999999993</v>
          </cell>
        </row>
        <row r="18">
          <cell r="C18">
            <v>8.0483333333333338</v>
          </cell>
          <cell r="D18">
            <v>8.6166666666666671</v>
          </cell>
          <cell r="E18">
            <v>8.6933333333333334</v>
          </cell>
        </row>
        <row r="19">
          <cell r="C19">
            <v>8.4</v>
          </cell>
          <cell r="D19">
            <v>8.3249999999999993</v>
          </cell>
          <cell r="E19">
            <v>8.35</v>
          </cell>
        </row>
        <row r="20">
          <cell r="C20">
            <v>8.2366666666666664</v>
          </cell>
          <cell r="D20">
            <v>8.1333333333333346</v>
          </cell>
          <cell r="E20">
            <v>8.5666666666666682</v>
          </cell>
        </row>
        <row r="21">
          <cell r="C21">
            <v>8</v>
          </cell>
          <cell r="D21">
            <v>8</v>
          </cell>
          <cell r="E21">
            <v>8</v>
          </cell>
        </row>
        <row r="22">
          <cell r="C22">
            <v>8.4479999999999986</v>
          </cell>
          <cell r="D22">
            <v>8.3564999999999987</v>
          </cell>
          <cell r="E22">
            <v>8.1593333333333344</v>
          </cell>
        </row>
        <row r="23">
          <cell r="C23">
            <v>8.6800000000000015</v>
          </cell>
          <cell r="D23">
            <v>8.27</v>
          </cell>
          <cell r="E23">
            <v>8.4488888888888898</v>
          </cell>
        </row>
        <row r="24">
          <cell r="C24">
            <v>8.4</v>
          </cell>
          <cell r="D24">
            <v>8.3666666666666671</v>
          </cell>
          <cell r="E24">
            <v>8.5666666666666664</v>
          </cell>
        </row>
        <row r="25">
          <cell r="C25">
            <v>8.5666666666666664</v>
          </cell>
          <cell r="D25">
            <v>8.6966666666666654</v>
          </cell>
          <cell r="E25">
            <v>8.74</v>
          </cell>
        </row>
        <row r="26">
          <cell r="C26">
            <v>8.6666666666666661</v>
          </cell>
          <cell r="D26">
            <v>8.9</v>
          </cell>
          <cell r="E26">
            <v>8.7666666666666675</v>
          </cell>
        </row>
        <row r="27">
          <cell r="C27">
            <v>8.5500000000000007</v>
          </cell>
          <cell r="D27">
            <v>8.3500000000000014</v>
          </cell>
          <cell r="E27">
            <v>8.6</v>
          </cell>
        </row>
        <row r="28">
          <cell r="C28">
            <v>8.817499999999999</v>
          </cell>
          <cell r="D28">
            <v>8.9212500000000006</v>
          </cell>
          <cell r="E28">
            <v>8.942499999999999</v>
          </cell>
        </row>
        <row r="29">
          <cell r="C29">
            <v>8.1785714285714288</v>
          </cell>
          <cell r="D29">
            <v>8.2685714285714287</v>
          </cell>
          <cell r="E29">
            <v>8.2171428571428571</v>
          </cell>
        </row>
        <row r="30">
          <cell r="C30">
            <v>7.9958333333333336</v>
          </cell>
          <cell r="D30">
            <v>8.0634999999999994</v>
          </cell>
          <cell r="E30">
            <v>7.9453333333333331</v>
          </cell>
        </row>
        <row r="31">
          <cell r="C31">
            <v>8.879999999999999</v>
          </cell>
          <cell r="D31">
            <v>8.86</v>
          </cell>
          <cell r="E31">
            <v>8.5999999999999979</v>
          </cell>
        </row>
        <row r="32">
          <cell r="C32">
            <v>8.620750000000001</v>
          </cell>
          <cell r="D32">
            <v>8.5582499999999992</v>
          </cell>
          <cell r="E32">
            <v>8.5952500000000001</v>
          </cell>
        </row>
        <row r="33">
          <cell r="C33">
            <v>8.5366666666666671</v>
          </cell>
          <cell r="D33">
            <v>8.25</v>
          </cell>
          <cell r="E33">
            <v>8.6583333333333332</v>
          </cell>
        </row>
        <row r="34">
          <cell r="C34">
            <v>8.2575000000000003</v>
          </cell>
          <cell r="D34">
            <v>8.0650000000000013</v>
          </cell>
          <cell r="E34">
            <v>8.1374999999999993</v>
          </cell>
        </row>
        <row r="35">
          <cell r="C35">
            <v>8.3833333333333346</v>
          </cell>
          <cell r="D35">
            <v>8.4233333333333338</v>
          </cell>
          <cell r="E35">
            <v>8.3949999999999996</v>
          </cell>
        </row>
        <row r="36">
          <cell r="C36">
            <v>7.7900000000000009</v>
          </cell>
          <cell r="D36">
            <v>8.0579999999999981</v>
          </cell>
          <cell r="E36">
            <v>8.0868000000000002</v>
          </cell>
        </row>
        <row r="37">
          <cell r="C37">
            <v>8.4719999999999978</v>
          </cell>
          <cell r="D37">
            <v>8.14</v>
          </cell>
          <cell r="E37">
            <v>8.032</v>
          </cell>
        </row>
        <row r="38">
          <cell r="C38">
            <v>8.8666666666666671</v>
          </cell>
          <cell r="D38">
            <v>8.6000000000000014</v>
          </cell>
          <cell r="E38">
            <v>8.7000000000000011</v>
          </cell>
        </row>
        <row r="39">
          <cell r="C39">
            <v>9.6079018651246848</v>
          </cell>
          <cell r="D39">
            <v>9.6218931022099614</v>
          </cell>
          <cell r="E39">
            <v>9.6437361063930496</v>
          </cell>
        </row>
        <row r="40">
          <cell r="C40">
            <v>7.0571428571428569</v>
          </cell>
          <cell r="D40">
            <v>7.7000000000000011</v>
          </cell>
          <cell r="E40">
            <v>8.0714285714285712</v>
          </cell>
        </row>
        <row r="41">
          <cell r="C41">
            <v>7.9599999999999991</v>
          </cell>
          <cell r="D41">
            <v>7.76</v>
          </cell>
          <cell r="E41">
            <v>8.0400000000000009</v>
          </cell>
        </row>
        <row r="42">
          <cell r="C42">
            <v>7.8571428571428568</v>
          </cell>
          <cell r="D42">
            <v>8</v>
          </cell>
          <cell r="E42">
            <v>8</v>
          </cell>
        </row>
        <row r="43">
          <cell r="C43">
            <v>8.5</v>
          </cell>
          <cell r="D43">
            <v>8.35</v>
          </cell>
          <cell r="E43">
            <v>8.25</v>
          </cell>
        </row>
        <row r="44">
          <cell r="C44">
            <v>8.64</v>
          </cell>
          <cell r="D44">
            <v>8.4599999999999991</v>
          </cell>
          <cell r="E44">
            <v>8.86</v>
          </cell>
        </row>
        <row r="45">
          <cell r="C45">
            <v>8.3999999999999986</v>
          </cell>
          <cell r="D45">
            <v>8</v>
          </cell>
          <cell r="E45">
            <v>8.25</v>
          </cell>
        </row>
        <row r="46">
          <cell r="C46">
            <v>8.2949999999999999</v>
          </cell>
          <cell r="D46">
            <v>8.1283333333333321</v>
          </cell>
          <cell r="E46">
            <v>8.6116666666666664</v>
          </cell>
        </row>
        <row r="47">
          <cell r="C47">
            <v>8</v>
          </cell>
          <cell r="D47">
            <v>8.3333333333333339</v>
          </cell>
          <cell r="E47">
            <v>9</v>
          </cell>
        </row>
        <row r="48">
          <cell r="C48">
            <v>8.18</v>
          </cell>
          <cell r="D48">
            <v>8.4</v>
          </cell>
          <cell r="E48">
            <v>8.6199999999999992</v>
          </cell>
        </row>
        <row r="49">
          <cell r="C49">
            <v>8.7399999999999984</v>
          </cell>
          <cell r="D49">
            <v>8.6</v>
          </cell>
          <cell r="E49">
            <v>8.8600000000000012</v>
          </cell>
        </row>
        <row r="50">
          <cell r="C50">
            <v>8.7025000000000006</v>
          </cell>
          <cell r="D50">
            <v>8.4</v>
          </cell>
          <cell r="E50">
            <v>8.3025000000000002</v>
          </cell>
        </row>
        <row r="51">
          <cell r="C51">
            <v>0</v>
          </cell>
          <cell r="D51">
            <v>8.4</v>
          </cell>
          <cell r="E51">
            <v>8.32</v>
          </cell>
        </row>
        <row r="52">
          <cell r="C52">
            <v>7.4824999999999999</v>
          </cell>
          <cell r="D52">
            <v>7.3450000000000006</v>
          </cell>
          <cell r="E52">
            <v>7.84</v>
          </cell>
        </row>
        <row r="53">
          <cell r="C53">
            <v>8.1166666666666671</v>
          </cell>
          <cell r="D53">
            <v>8.0000000000000018</v>
          </cell>
          <cell r="E53">
            <v>7.7</v>
          </cell>
        </row>
        <row r="54">
          <cell r="C54">
            <v>8.5091999999999999</v>
          </cell>
          <cell r="D54">
            <v>8.4572000000000003</v>
          </cell>
          <cell r="E54">
            <v>8.3803999999999981</v>
          </cell>
        </row>
        <row r="55">
          <cell r="C55">
            <v>8.9749999999999996</v>
          </cell>
          <cell r="D55">
            <v>8.65</v>
          </cell>
          <cell r="E55">
            <v>8.65</v>
          </cell>
        </row>
        <row r="56">
          <cell r="C56">
            <v>8.32</v>
          </cell>
          <cell r="D56">
            <v>8.2475000000000005</v>
          </cell>
          <cell r="E56">
            <v>8.129999999999999</v>
          </cell>
        </row>
        <row r="57">
          <cell r="C57">
            <v>8.6</v>
          </cell>
          <cell r="D57">
            <v>8.7666666666666675</v>
          </cell>
          <cell r="E57">
            <v>9.0333333333333332</v>
          </cell>
        </row>
        <row r="58">
          <cell r="C58">
            <v>6.333333333333333</v>
          </cell>
          <cell r="D58">
            <v>6.9666666666666659</v>
          </cell>
          <cell r="E58">
            <v>6.2</v>
          </cell>
        </row>
        <row r="59">
          <cell r="C59">
            <v>8.4333333333333353</v>
          </cell>
          <cell r="D59">
            <v>8.2666666666666657</v>
          </cell>
          <cell r="E59">
            <v>8.3666666666666671</v>
          </cell>
        </row>
        <row r="60">
          <cell r="C60">
            <v>8.4</v>
          </cell>
          <cell r="D60">
            <v>8.6</v>
          </cell>
          <cell r="E60">
            <v>7.9</v>
          </cell>
        </row>
        <row r="61">
          <cell r="C61">
            <v>9.1</v>
          </cell>
          <cell r="D61">
            <v>8.5500000000000007</v>
          </cell>
          <cell r="E61">
            <v>8.75</v>
          </cell>
        </row>
        <row r="62">
          <cell r="C62">
            <v>8.0566666666666666</v>
          </cell>
          <cell r="D62">
            <v>8.39</v>
          </cell>
          <cell r="E62">
            <v>8.543333333333333</v>
          </cell>
        </row>
        <row r="63">
          <cell r="C63">
            <v>8.5500000000000007</v>
          </cell>
          <cell r="D63">
            <v>8</v>
          </cell>
          <cell r="E63">
            <v>8.6999999999999993</v>
          </cell>
        </row>
        <row r="64">
          <cell r="C64">
            <v>0</v>
          </cell>
          <cell r="D64">
            <v>0</v>
          </cell>
          <cell r="E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</row>
        <row r="70">
          <cell r="C70">
            <v>9.1</v>
          </cell>
          <cell r="D70">
            <v>9</v>
          </cell>
          <cell r="E70">
            <v>8.8000000000000007</v>
          </cell>
        </row>
        <row r="71">
          <cell r="C71">
            <v>0</v>
          </cell>
          <cell r="D71">
            <v>8.5</v>
          </cell>
          <cell r="E71">
            <v>8.6999999999999993</v>
          </cell>
        </row>
        <row r="72">
          <cell r="C72">
            <v>8.4499999999999993</v>
          </cell>
          <cell r="D72">
            <v>8.4499999999999993</v>
          </cell>
          <cell r="E72">
            <v>8.3500000000000014</v>
          </cell>
        </row>
        <row r="73">
          <cell r="C73">
            <v>0</v>
          </cell>
          <cell r="D73">
            <v>0</v>
          </cell>
          <cell r="E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</row>
        <row r="76">
          <cell r="C76">
            <v>8.6999999999999993</v>
          </cell>
          <cell r="D76">
            <v>8.4</v>
          </cell>
          <cell r="E76">
            <v>8.1999999999999993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4">
          <cell r="C4">
            <v>8.1733333333333338</v>
          </cell>
          <cell r="D4">
            <v>8.7166666666666668</v>
          </cell>
          <cell r="E4">
            <v>8.8549999999999986</v>
          </cell>
        </row>
        <row r="5">
          <cell r="C5">
            <v>7.6899999999999995</v>
          </cell>
          <cell r="D5">
            <v>8.5449999999999999</v>
          </cell>
          <cell r="E5">
            <v>8.75</v>
          </cell>
        </row>
        <row r="6">
          <cell r="C6">
            <v>8.7449999999999992</v>
          </cell>
          <cell r="D6">
            <v>8.6383333333333336</v>
          </cell>
          <cell r="E6">
            <v>8.5683333333333334</v>
          </cell>
        </row>
        <row r="7">
          <cell r="C7">
            <v>8.2575000000000003</v>
          </cell>
          <cell r="D7">
            <v>8.2100000000000009</v>
          </cell>
          <cell r="E7">
            <v>8.0925000000000011</v>
          </cell>
        </row>
        <row r="8">
          <cell r="C8">
            <v>9.4116666666666671</v>
          </cell>
          <cell r="D8">
            <v>8.8866666666666667</v>
          </cell>
          <cell r="E8">
            <v>8.7249999999999996</v>
          </cell>
        </row>
        <row r="9">
          <cell r="C9">
            <v>7.625</v>
          </cell>
          <cell r="D9">
            <v>7.75</v>
          </cell>
          <cell r="E9">
            <v>8</v>
          </cell>
        </row>
        <row r="10">
          <cell r="C10">
            <v>8.5571428571428552</v>
          </cell>
          <cell r="D10">
            <v>8.1428571428571423</v>
          </cell>
          <cell r="E10">
            <v>8.3571428571428577</v>
          </cell>
        </row>
        <row r="11">
          <cell r="C11">
            <v>8.3333333333333339</v>
          </cell>
          <cell r="D11">
            <v>8.9333333333333318</v>
          </cell>
          <cell r="E11">
            <v>8.6666666666666661</v>
          </cell>
        </row>
        <row r="12">
          <cell r="C12">
            <v>8.3716666666666679</v>
          </cell>
          <cell r="D12">
            <v>7.8624999999999998</v>
          </cell>
          <cell r="E12">
            <v>8.0187764093710907</v>
          </cell>
        </row>
        <row r="13">
          <cell r="C13">
            <v>8.3349999999999991</v>
          </cell>
          <cell r="D13">
            <v>8.48</v>
          </cell>
          <cell r="E13">
            <v>8.2475000000000005</v>
          </cell>
        </row>
        <row r="14">
          <cell r="C14">
            <v>8.1166666666666671</v>
          </cell>
          <cell r="D14">
            <v>8.1833333333333336</v>
          </cell>
          <cell r="E14">
            <v>8.2666666666666675</v>
          </cell>
        </row>
        <row r="15">
          <cell r="C15">
            <v>7.339999999999999</v>
          </cell>
          <cell r="D15">
            <v>8.36</v>
          </cell>
          <cell r="E15">
            <v>8.6199999999999992</v>
          </cell>
        </row>
        <row r="16">
          <cell r="C16">
            <v>7.9616666666666669</v>
          </cell>
          <cell r="D16">
            <v>8.2333333333333343</v>
          </cell>
          <cell r="E16">
            <v>8.35</v>
          </cell>
        </row>
        <row r="17">
          <cell r="C17">
            <v>7.9116666666666662</v>
          </cell>
          <cell r="D17">
            <v>8.0449999999999999</v>
          </cell>
          <cell r="E17">
            <v>8.2433333333333341</v>
          </cell>
        </row>
        <row r="18">
          <cell r="C18">
            <v>8.1333333333333329</v>
          </cell>
          <cell r="D18">
            <v>8.4</v>
          </cell>
          <cell r="E18">
            <v>8.5</v>
          </cell>
        </row>
        <row r="19">
          <cell r="C19">
            <v>8.48</v>
          </cell>
          <cell r="D19">
            <v>8.56</v>
          </cell>
          <cell r="E19">
            <v>8.5850000000000009</v>
          </cell>
        </row>
        <row r="20">
          <cell r="C20">
            <v>8.6660000000000004</v>
          </cell>
          <cell r="D20">
            <v>8.541999999999998</v>
          </cell>
          <cell r="E20">
            <v>8.9079999999999977</v>
          </cell>
        </row>
        <row r="21">
          <cell r="C21">
            <v>8.6560000000000006</v>
          </cell>
          <cell r="D21">
            <v>8.730599999999999</v>
          </cell>
          <cell r="E21">
            <v>8.6580000000000013</v>
          </cell>
        </row>
        <row r="22">
          <cell r="C22" t="e">
            <v>#DIV/0!</v>
          </cell>
          <cell r="D22">
            <v>9.1999999999999993</v>
          </cell>
          <cell r="E22">
            <v>8.6199999999999992</v>
          </cell>
        </row>
        <row r="23">
          <cell r="C23">
            <v>8.0333333333333332</v>
          </cell>
          <cell r="D23">
            <v>7.9333333333333327</v>
          </cell>
          <cell r="E23">
            <v>8.6999999999999993</v>
          </cell>
        </row>
        <row r="24">
          <cell r="C24">
            <v>8.375</v>
          </cell>
          <cell r="D24">
            <v>8.35</v>
          </cell>
          <cell r="E24">
            <v>8.9750000000000014</v>
          </cell>
        </row>
        <row r="25">
          <cell r="C25" t="e">
            <v>#DIV/0!</v>
          </cell>
          <cell r="D25">
            <v>8.58</v>
          </cell>
          <cell r="E25">
            <v>8.7166666666666668</v>
          </cell>
        </row>
        <row r="26">
          <cell r="C26">
            <v>8.5874000000000006</v>
          </cell>
          <cell r="D26">
            <v>8.8000000000000007</v>
          </cell>
          <cell r="E26">
            <v>8.379999999999999</v>
          </cell>
        </row>
        <row r="27">
          <cell r="C27">
            <v>8.4599999999999991</v>
          </cell>
          <cell r="D27">
            <v>8.5000000000000018</v>
          </cell>
          <cell r="E27">
            <v>8.86</v>
          </cell>
        </row>
        <row r="28">
          <cell r="C28">
            <v>8.8260000000000005</v>
          </cell>
          <cell r="D28">
            <v>8.8520000000000003</v>
          </cell>
          <cell r="E28">
            <v>8.8699999999999992</v>
          </cell>
        </row>
        <row r="29">
          <cell r="C29" t="e">
            <v>#DIV/0!</v>
          </cell>
          <cell r="D29" t="e">
            <v>#DIV/0!</v>
          </cell>
          <cell r="E29" t="e">
            <v>#DIV/0!</v>
          </cell>
        </row>
        <row r="30">
          <cell r="C30">
            <v>7.8324999999999996</v>
          </cell>
          <cell r="D30">
            <v>8.06325</v>
          </cell>
          <cell r="E30">
            <v>7.989749999999999</v>
          </cell>
        </row>
        <row r="31">
          <cell r="C31">
            <v>0</v>
          </cell>
          <cell r="D31">
            <v>0</v>
          </cell>
          <cell r="E31">
            <v>8.32</v>
          </cell>
        </row>
        <row r="32">
          <cell r="C32" t="e">
            <v>#DIV/0!</v>
          </cell>
          <cell r="D32" t="e">
            <v>#DIV/0!</v>
          </cell>
          <cell r="E32" t="e">
            <v>#DIV/0!</v>
          </cell>
        </row>
        <row r="33">
          <cell r="C33">
            <v>9.1728571428571417</v>
          </cell>
          <cell r="D33">
            <v>8.9871428571428584</v>
          </cell>
          <cell r="E33">
            <v>9.0942857142857143</v>
          </cell>
        </row>
        <row r="34">
          <cell r="C34">
            <v>8.4249999999999989</v>
          </cell>
          <cell r="D34">
            <v>8.09</v>
          </cell>
          <cell r="E34">
            <v>8.2199999999999989</v>
          </cell>
        </row>
        <row r="35">
          <cell r="C35">
            <v>8.3114285714285696</v>
          </cell>
          <cell r="D35">
            <v>8.281428571428572</v>
          </cell>
          <cell r="E35">
            <v>8.3071428571428569</v>
          </cell>
        </row>
        <row r="36">
          <cell r="C36">
            <v>7.9249999999999998</v>
          </cell>
          <cell r="D36">
            <v>8.33</v>
          </cell>
          <cell r="E36">
            <v>7.9622500000000009</v>
          </cell>
        </row>
        <row r="37">
          <cell r="C37">
            <v>8.2466666666666679</v>
          </cell>
          <cell r="D37">
            <v>8.0666666666666682</v>
          </cell>
          <cell r="E37">
            <v>8.1983333333333341</v>
          </cell>
        </row>
        <row r="38">
          <cell r="C38">
            <v>8.5249999999999986</v>
          </cell>
          <cell r="D38">
            <v>8.5250000000000004</v>
          </cell>
          <cell r="E38">
            <v>8.2999999999999989</v>
          </cell>
        </row>
        <row r="39">
          <cell r="C39">
            <v>9.5886109310997973</v>
          </cell>
          <cell r="D39">
            <v>9.6245056408407947</v>
          </cell>
          <cell r="E39">
            <v>9.5141058160406011</v>
          </cell>
        </row>
        <row r="40">
          <cell r="C40" t="e">
            <v>#DIV/0!</v>
          </cell>
          <cell r="D40" t="e">
            <v>#DIV/0!</v>
          </cell>
          <cell r="E40" t="e">
            <v>#DIV/0!</v>
          </cell>
        </row>
        <row r="41">
          <cell r="C41">
            <v>7.8999999999999995</v>
          </cell>
          <cell r="D41">
            <v>8.16</v>
          </cell>
          <cell r="E41">
            <v>8.1800000000000015</v>
          </cell>
        </row>
        <row r="42">
          <cell r="C42">
            <v>8</v>
          </cell>
          <cell r="D42">
            <v>8.1999999999999993</v>
          </cell>
          <cell r="E42">
            <v>8.1999999999999993</v>
          </cell>
        </row>
        <row r="43">
          <cell r="C43">
            <v>8.6</v>
          </cell>
          <cell r="D43">
            <v>8.7999999999999989</v>
          </cell>
          <cell r="E43">
            <v>8.3333333333333339</v>
          </cell>
        </row>
        <row r="44">
          <cell r="C44">
            <v>8.5366666666666671</v>
          </cell>
          <cell r="D44">
            <v>8.51</v>
          </cell>
          <cell r="E44">
            <v>9</v>
          </cell>
        </row>
        <row r="45">
          <cell r="C45">
            <v>8.6999999999999993</v>
          </cell>
          <cell r="D45">
            <v>9</v>
          </cell>
          <cell r="E45">
            <v>8.3333333333333339</v>
          </cell>
        </row>
        <row r="46">
          <cell r="C46">
            <v>8.8650000000000002</v>
          </cell>
          <cell r="D46">
            <v>8.8650000000000002</v>
          </cell>
          <cell r="E46">
            <v>9.0225000000000009</v>
          </cell>
        </row>
        <row r="47">
          <cell r="C47" t="e">
            <v>#DIV/0!</v>
          </cell>
          <cell r="D47" t="e">
            <v>#DIV/0!</v>
          </cell>
          <cell r="E47" t="e">
            <v>#DIV/0!</v>
          </cell>
        </row>
        <row r="48">
          <cell r="C48">
            <v>8.1666666666666661</v>
          </cell>
          <cell r="D48">
            <v>8.4333333333333336</v>
          </cell>
          <cell r="E48">
            <v>8.6499999999999986</v>
          </cell>
        </row>
        <row r="49">
          <cell r="C49">
            <v>8.7833333333333332</v>
          </cell>
          <cell r="D49">
            <v>8.8666666666666671</v>
          </cell>
          <cell r="E49">
            <v>9.0166666666666657</v>
          </cell>
        </row>
        <row r="50">
          <cell r="C50">
            <v>0</v>
          </cell>
          <cell r="D50">
            <v>0</v>
          </cell>
          <cell r="E50">
            <v>9.1</v>
          </cell>
        </row>
        <row r="51">
          <cell r="C51" t="e">
            <v>#DIV/0!</v>
          </cell>
          <cell r="D51" t="e">
            <v>#DIV/0!</v>
          </cell>
          <cell r="E51" t="e">
            <v>#DIV/0!</v>
          </cell>
        </row>
        <row r="52">
          <cell r="C52">
            <v>7.95</v>
          </cell>
          <cell r="D52">
            <v>5.8</v>
          </cell>
          <cell r="E52">
            <v>7.0749999999999993</v>
          </cell>
        </row>
        <row r="53">
          <cell r="C53">
            <v>0</v>
          </cell>
          <cell r="D53">
            <v>0</v>
          </cell>
          <cell r="E53">
            <v>8.2125000000000004</v>
          </cell>
        </row>
        <row r="54">
          <cell r="C54">
            <v>8.3383333333333329</v>
          </cell>
          <cell r="D54">
            <v>8.2346666666666675</v>
          </cell>
          <cell r="E54">
            <v>8.3733333333333331</v>
          </cell>
        </row>
        <row r="55">
          <cell r="C55">
            <v>8.8000000000000007</v>
          </cell>
          <cell r="D55">
            <v>8.8000000000000007</v>
          </cell>
          <cell r="E55">
            <v>8.6750000000000007</v>
          </cell>
        </row>
        <row r="56">
          <cell r="C56">
            <v>8.6325000000000003</v>
          </cell>
          <cell r="D56">
            <v>8.61</v>
          </cell>
          <cell r="E56">
            <v>8.2475000000000005</v>
          </cell>
        </row>
        <row r="57">
          <cell r="C57">
            <v>8.5</v>
          </cell>
          <cell r="D57">
            <v>8.5250000000000004</v>
          </cell>
          <cell r="E57">
            <v>9.0249999999999986</v>
          </cell>
        </row>
        <row r="58">
          <cell r="C58">
            <v>6.15</v>
          </cell>
          <cell r="D58">
            <v>7.3000000000000007</v>
          </cell>
          <cell r="E58">
            <v>7.6999999999999993</v>
          </cell>
        </row>
        <row r="59">
          <cell r="C59" t="e">
            <v>#DIV/0!</v>
          </cell>
          <cell r="D59" t="e">
            <v>#DIV/0!</v>
          </cell>
          <cell r="E59" t="e">
            <v>#DIV/0!</v>
          </cell>
        </row>
        <row r="60">
          <cell r="C60">
            <v>8.2999999999999989</v>
          </cell>
          <cell r="D60">
            <v>8.0333333333333332</v>
          </cell>
          <cell r="E60">
            <v>8.6333333333333329</v>
          </cell>
        </row>
        <row r="61">
          <cell r="C61">
            <v>9.1666666666666661</v>
          </cell>
          <cell r="D61">
            <v>8.7250000000000014</v>
          </cell>
          <cell r="E61">
            <v>8.8500000000000014</v>
          </cell>
        </row>
        <row r="62">
          <cell r="C62">
            <v>8.5</v>
          </cell>
          <cell r="D62">
            <v>8.8999999999999986</v>
          </cell>
          <cell r="E62">
            <v>8.9499999999999993</v>
          </cell>
        </row>
        <row r="63">
          <cell r="C63">
            <v>7.7</v>
          </cell>
          <cell r="D63">
            <v>7.4</v>
          </cell>
          <cell r="E63">
            <v>9.4</v>
          </cell>
        </row>
        <row r="64">
          <cell r="C64" t="e">
            <v>#DIV/0!</v>
          </cell>
          <cell r="D64" t="e">
            <v>#DIV/0!</v>
          </cell>
          <cell r="E64" t="e">
            <v>#DIV/0!</v>
          </cell>
        </row>
        <row r="65">
          <cell r="C65" t="e">
            <v>#DIV/0!</v>
          </cell>
          <cell r="D65" t="e">
            <v>#DIV/0!</v>
          </cell>
          <cell r="E65" t="e">
            <v>#DIV/0!</v>
          </cell>
        </row>
        <row r="66">
          <cell r="C66" t="e">
            <v>#DIV/0!</v>
          </cell>
          <cell r="D66" t="e">
            <v>#DIV/0!</v>
          </cell>
          <cell r="E66" t="e">
            <v>#DIV/0!</v>
          </cell>
        </row>
        <row r="67">
          <cell r="C67" t="e">
            <v>#DIV/0!</v>
          </cell>
          <cell r="D67" t="e">
            <v>#DIV/0!</v>
          </cell>
          <cell r="E67" t="e">
            <v>#DIV/0!</v>
          </cell>
        </row>
        <row r="68">
          <cell r="C68" t="e">
            <v>#DIV/0!</v>
          </cell>
          <cell r="D68" t="e">
            <v>#DIV/0!</v>
          </cell>
          <cell r="E68" t="e">
            <v>#DIV/0!</v>
          </cell>
        </row>
        <row r="69">
          <cell r="C69" t="e">
            <v>#DIV/0!</v>
          </cell>
          <cell r="D69" t="e">
            <v>#DIV/0!</v>
          </cell>
          <cell r="E69" t="e">
            <v>#DIV/0!</v>
          </cell>
        </row>
        <row r="70">
          <cell r="C70" t="e">
            <v>#DIV/0!</v>
          </cell>
          <cell r="D70" t="e">
            <v>#DIV/0!</v>
          </cell>
          <cell r="E70" t="e">
            <v>#DIV/0!</v>
          </cell>
        </row>
        <row r="71">
          <cell r="C71" t="e">
            <v>#DIV/0!</v>
          </cell>
          <cell r="D71" t="e">
            <v>#DIV/0!</v>
          </cell>
          <cell r="E71" t="e">
            <v>#DIV/0!</v>
          </cell>
        </row>
        <row r="72">
          <cell r="C72" t="e">
            <v>#DIV/0!</v>
          </cell>
          <cell r="D72" t="e">
            <v>#DIV/0!</v>
          </cell>
          <cell r="E72" t="e">
            <v>#DIV/0!</v>
          </cell>
        </row>
        <row r="73">
          <cell r="C73" t="e">
            <v>#DIV/0!</v>
          </cell>
          <cell r="D73" t="e">
            <v>#DIV/0!</v>
          </cell>
          <cell r="E73" t="e">
            <v>#DIV/0!</v>
          </cell>
        </row>
        <row r="74">
          <cell r="C74" t="e">
            <v>#DIV/0!</v>
          </cell>
          <cell r="D74" t="e">
            <v>#DIV/0!</v>
          </cell>
          <cell r="E74" t="e">
            <v>#DIV/0!</v>
          </cell>
        </row>
        <row r="75">
          <cell r="C75" t="e">
            <v>#DIV/0!</v>
          </cell>
          <cell r="D75" t="e">
            <v>#DIV/0!</v>
          </cell>
          <cell r="E75" t="e">
            <v>#DIV/0!</v>
          </cell>
        </row>
        <row r="76">
          <cell r="C76">
            <v>0</v>
          </cell>
          <cell r="D76">
            <v>0</v>
          </cell>
          <cell r="E76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total"/>
      <sheetName val="Hoja1"/>
      <sheetName val="EGRESADO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C4">
            <v>8.7793193149794053</v>
          </cell>
        </row>
        <row r="5">
          <cell r="C5">
            <v>8.364367191743618</v>
          </cell>
        </row>
        <row r="6">
          <cell r="C6">
            <v>8.3274307441607824</v>
          </cell>
        </row>
        <row r="7">
          <cell r="C7">
            <v>8.5952329360780073</v>
          </cell>
        </row>
        <row r="8">
          <cell r="C8">
            <v>8.2326488470804176</v>
          </cell>
        </row>
        <row r="9">
          <cell r="C9">
            <v>8.7029252437703146</v>
          </cell>
        </row>
        <row r="10">
          <cell r="C10">
            <v>8.7080394922425945</v>
          </cell>
        </row>
        <row r="11">
          <cell r="C11">
            <v>8.5945653350654982</v>
          </cell>
        </row>
        <row r="12">
          <cell r="C12">
            <v>8.5914574502771437</v>
          </cell>
        </row>
        <row r="13">
          <cell r="C13">
            <v>8.8238792818592362</v>
          </cell>
        </row>
        <row r="14">
          <cell r="C14">
            <v>8.5891556514701914</v>
          </cell>
        </row>
        <row r="15">
          <cell r="C15">
            <v>8.43915592028136</v>
          </cell>
        </row>
        <row r="16">
          <cell r="C16">
            <v>8.3239336492890992</v>
          </cell>
        </row>
        <row r="17">
          <cell r="C17">
            <v>8.318844529227416</v>
          </cell>
        </row>
        <row r="18">
          <cell r="C18">
            <v>8.5895426698959962</v>
          </cell>
        </row>
        <row r="19">
          <cell r="C19">
            <v>8.8382336747054282</v>
          </cell>
        </row>
        <row r="20">
          <cell r="C20">
            <v>8.7687339939873059</v>
          </cell>
        </row>
        <row r="21">
          <cell r="C21">
            <v>8.2783964365256129</v>
          </cell>
        </row>
      </sheetData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total"/>
      <sheetName val="Hoja1"/>
      <sheetName val="Hoja1 (2)"/>
      <sheetName val="EMPLEADORE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5">
          <cell r="B5" t="str">
            <v>CONOCIMIENTOS</v>
          </cell>
          <cell r="C5">
            <v>8.6862595419847324</v>
          </cell>
        </row>
        <row r="6">
          <cell r="B6" t="str">
            <v>HABILIDADES TÉCNICAS</v>
          </cell>
          <cell r="C6">
            <v>8.7741688956820791</v>
          </cell>
        </row>
        <row r="7">
          <cell r="B7" t="str">
            <v>DOMINIO ORAL Y ESCRITO</v>
          </cell>
          <cell r="C7">
            <v>8.3030072325846973</v>
          </cell>
        </row>
        <row r="8">
          <cell r="B8" t="str">
            <v>CALIDAD Y RAPIDEZ</v>
          </cell>
          <cell r="C8">
            <v>8.6240487062404867</v>
          </cell>
        </row>
        <row r="9">
          <cell r="B9" t="str">
            <v>OPINIÓN DEL TSU FRENTE A UN NUEVO PROYECTO</v>
          </cell>
          <cell r="C9">
            <v>8.4367283950617278</v>
          </cell>
        </row>
        <row r="10">
          <cell r="B10" t="str">
            <v>PARTICIPACIÓN EN EL DISEÑO Y PUESTA EN MARCHA DE PROYECTOS</v>
          </cell>
          <cell r="C10">
            <v>8.4748257164988381</v>
          </cell>
        </row>
        <row r="11">
          <cell r="B11" t="str">
            <v>CREATIVIDAD E INNOVACIÓN</v>
          </cell>
          <cell r="C11">
            <v>8.3768786127167623</v>
          </cell>
        </row>
        <row r="12">
          <cell r="B12" t="str">
            <v>NIVEL PARA ENTENDER INSTRUCCIONES</v>
          </cell>
          <cell r="C12">
            <v>8.7514274838218498</v>
          </cell>
        </row>
        <row r="13">
          <cell r="B13" t="str">
            <v>RELACIONES HUMANAS</v>
          </cell>
          <cell r="C13">
            <v>8.9182198554583501</v>
          </cell>
        </row>
        <row r="14">
          <cell r="B14" t="str">
            <v>CAPACIDAD Y DISPOSICIÓN</v>
          </cell>
          <cell r="C14">
            <v>8.8811881188118811</v>
          </cell>
        </row>
        <row r="15">
          <cell r="B15" t="str">
            <v>DESENVOLVIMIENTO</v>
          </cell>
          <cell r="C15">
            <v>8.6979813664596275</v>
          </cell>
        </row>
        <row r="16">
          <cell r="B16" t="str">
            <v>CREDIBILIDAD, CONFIANZA Y ÉTICA</v>
          </cell>
          <cell r="C16">
            <v>8.8564902931100118</v>
          </cell>
        </row>
        <row r="17">
          <cell r="B17" t="str">
            <v>COMPROMISO</v>
          </cell>
          <cell r="C17">
            <v>8.7949695121951219</v>
          </cell>
        </row>
        <row r="18">
          <cell r="B18" t="str">
            <v>CONOCIMIENTOS TSU VS CONOCIMIENTOS DE LICENCIATURA</v>
          </cell>
          <cell r="C18">
            <v>8.412387299098393</v>
          </cell>
        </row>
        <row r="19">
          <cell r="B19" t="str">
            <v>MEJORA DE STATUS POR RESPONSABILIDAD</v>
          </cell>
          <cell r="C19">
            <v>8.6216737369841887</v>
          </cell>
        </row>
        <row r="20">
          <cell r="B20" t="str">
            <v>GRADO DE ASCENSO NIVEL DIRECTIVO</v>
          </cell>
          <cell r="C20">
            <v>8.1715859897678076</v>
          </cell>
        </row>
        <row r="21">
          <cell r="B21" t="str">
            <v>REQUERIMIENTOS DEL SECTOR PRODUCTIVO Y SOCIAL</v>
          </cell>
          <cell r="C21">
            <v>8.6641221374045809</v>
          </cell>
        </row>
        <row r="22">
          <cell r="B22" t="str">
            <v>TRABAJO EN GENERAL</v>
          </cell>
          <cell r="C22">
            <v>8.8614551083591326</v>
          </cell>
        </row>
      </sheetData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5.5703125" customWidth="1"/>
    <col min="2" max="2" width="56.28515625" customWidth="1"/>
    <col min="3" max="3" width="20.28515625" customWidth="1"/>
    <col min="4" max="4" width="20.85546875" customWidth="1"/>
    <col min="5" max="5" width="12.140625" customWidth="1"/>
  </cols>
  <sheetData>
    <row r="1" spans="1:5" ht="45" customHeight="1" x14ac:dyDescent="0.2">
      <c r="A1" s="469" t="s">
        <v>234</v>
      </c>
      <c r="B1" s="469"/>
      <c r="C1" s="469"/>
      <c r="D1" s="469"/>
      <c r="E1" s="469"/>
    </row>
    <row r="2" spans="1:5" ht="14.25" customHeight="1" x14ac:dyDescent="0.2"/>
    <row r="3" spans="1:5" ht="14.25" customHeight="1" thickBot="1" x14ac:dyDescent="0.25">
      <c r="E3" s="34" t="s">
        <v>209</v>
      </c>
    </row>
    <row r="4" spans="1:5" ht="96" customHeight="1" thickTop="1" thickBot="1" x14ac:dyDescent="0.25">
      <c r="A4" s="250" t="s">
        <v>158</v>
      </c>
      <c r="B4" s="253" t="s">
        <v>157</v>
      </c>
      <c r="C4" s="251" t="s">
        <v>119</v>
      </c>
      <c r="D4" s="251" t="s">
        <v>120</v>
      </c>
      <c r="E4" s="252" t="s">
        <v>38</v>
      </c>
    </row>
    <row r="5" spans="1:5" ht="16.5" thickTop="1" x14ac:dyDescent="0.2">
      <c r="A5" s="17">
        <v>1</v>
      </c>
      <c r="B5" s="1" t="s">
        <v>39</v>
      </c>
      <c r="C5" s="175">
        <f>+[1]ORDEN!C3</f>
        <v>987</v>
      </c>
      <c r="D5" s="248">
        <f>+[1]ORDEN!D3</f>
        <v>1006</v>
      </c>
      <c r="E5" s="249">
        <f>IF(D5=0,"",C5/D5*100)</f>
        <v>98.111332007952285</v>
      </c>
    </row>
    <row r="6" spans="1:5" ht="15.75" x14ac:dyDescent="0.2">
      <c r="A6" s="6">
        <v>2</v>
      </c>
      <c r="B6" s="3" t="s">
        <v>95</v>
      </c>
      <c r="C6" s="12">
        <f>+[1]ORDEN!C4</f>
        <v>1902</v>
      </c>
      <c r="D6" s="13">
        <f>+[1]ORDEN!D4</f>
        <v>2236</v>
      </c>
      <c r="E6" s="8">
        <f>IF(D6=0,"",C6/D6*100)</f>
        <v>85.062611806797847</v>
      </c>
    </row>
    <row r="7" spans="1:5" ht="15.75" x14ac:dyDescent="0.2">
      <c r="A7" s="6">
        <v>3</v>
      </c>
      <c r="B7" s="3" t="s">
        <v>40</v>
      </c>
      <c r="C7" s="12">
        <f>+[1]ORDEN!C5</f>
        <v>994</v>
      </c>
      <c r="D7" s="13">
        <f>+[1]ORDEN!D5</f>
        <v>1071</v>
      </c>
      <c r="E7" s="8">
        <f t="shared" ref="E7:E77" si="0">IF(D7=0,"",C7/D7*100)</f>
        <v>92.810457516339866</v>
      </c>
    </row>
    <row r="8" spans="1:5" ht="15.75" x14ac:dyDescent="0.2">
      <c r="A8" s="6">
        <v>4</v>
      </c>
      <c r="B8" s="3" t="s">
        <v>93</v>
      </c>
      <c r="C8" s="12">
        <f>+[1]ORDEN!C6</f>
        <v>809</v>
      </c>
      <c r="D8" s="13">
        <f>+[1]ORDEN!D6</f>
        <v>873</v>
      </c>
      <c r="E8" s="8">
        <f t="shared" si="0"/>
        <v>92.668957617411223</v>
      </c>
    </row>
    <row r="9" spans="1:5" ht="15.75" x14ac:dyDescent="0.2">
      <c r="A9" s="6">
        <v>5</v>
      </c>
      <c r="B9" s="3" t="s">
        <v>41</v>
      </c>
      <c r="C9" s="12">
        <f>+[1]ORDEN!C7</f>
        <v>1373</v>
      </c>
      <c r="D9" s="13">
        <f>+[1]ORDEN!D7</f>
        <v>1459</v>
      </c>
      <c r="E9" s="8">
        <f t="shared" si="0"/>
        <v>94.105551747772438</v>
      </c>
    </row>
    <row r="10" spans="1:5" ht="15.75" x14ac:dyDescent="0.2">
      <c r="A10" s="6">
        <v>6</v>
      </c>
      <c r="B10" s="3" t="s">
        <v>42</v>
      </c>
      <c r="C10" s="12">
        <f>+[1]ORDEN!C8</f>
        <v>1675</v>
      </c>
      <c r="D10" s="13">
        <f>+[1]ORDEN!D8</f>
        <v>2326</v>
      </c>
      <c r="E10" s="8">
        <f t="shared" si="0"/>
        <v>72.012037833190021</v>
      </c>
    </row>
    <row r="11" spans="1:5" ht="15.75" x14ac:dyDescent="0.2">
      <c r="A11" s="6">
        <v>7</v>
      </c>
      <c r="B11" s="3" t="s">
        <v>30</v>
      </c>
      <c r="C11" s="12">
        <f>+[1]ORDEN!C9</f>
        <v>1091</v>
      </c>
      <c r="D11" s="13">
        <f>+[1]ORDEN!D9</f>
        <v>1139</v>
      </c>
      <c r="E11" s="8">
        <f t="shared" si="0"/>
        <v>95.785776997366114</v>
      </c>
    </row>
    <row r="12" spans="1:5" ht="15.75" x14ac:dyDescent="0.2">
      <c r="A12" s="6">
        <v>8</v>
      </c>
      <c r="B12" s="3" t="s">
        <v>43</v>
      </c>
      <c r="C12" s="12">
        <f>+[1]ORDEN!C10</f>
        <v>846</v>
      </c>
      <c r="D12" s="13">
        <f>+[1]ORDEN!D10</f>
        <v>846</v>
      </c>
      <c r="E12" s="8">
        <f t="shared" si="0"/>
        <v>100</v>
      </c>
    </row>
    <row r="13" spans="1:5" ht="15.75" x14ac:dyDescent="0.2">
      <c r="A13" s="6">
        <v>9</v>
      </c>
      <c r="B13" s="3" t="s">
        <v>60</v>
      </c>
      <c r="C13" s="12">
        <f>+[1]ORDEN!C11</f>
        <v>1960</v>
      </c>
      <c r="D13" s="13">
        <f>+[1]ORDEN!D11</f>
        <v>2245</v>
      </c>
      <c r="E13" s="8">
        <f t="shared" si="0"/>
        <v>87.305122494432069</v>
      </c>
    </row>
    <row r="14" spans="1:5" ht="15.75" x14ac:dyDescent="0.2">
      <c r="A14" s="6">
        <v>10</v>
      </c>
      <c r="B14" s="3" t="s">
        <v>61</v>
      </c>
      <c r="C14" s="12">
        <f>+[1]ORDEN!C12</f>
        <v>214</v>
      </c>
      <c r="D14" s="13">
        <f>+[1]ORDEN!D12</f>
        <v>214</v>
      </c>
      <c r="E14" s="8">
        <f t="shared" si="0"/>
        <v>100</v>
      </c>
    </row>
    <row r="15" spans="1:5" ht="15.75" x14ac:dyDescent="0.2">
      <c r="A15" s="6">
        <v>11</v>
      </c>
      <c r="B15" s="3" t="s">
        <v>94</v>
      </c>
      <c r="C15" s="12">
        <f>+[1]ORDEN!C13</f>
        <v>868</v>
      </c>
      <c r="D15" s="13">
        <f>+[1]ORDEN!D13</f>
        <v>967</v>
      </c>
      <c r="E15" s="8">
        <f t="shared" si="0"/>
        <v>89.762150982419854</v>
      </c>
    </row>
    <row r="16" spans="1:5" ht="15.75" x14ac:dyDescent="0.2">
      <c r="A16" s="6">
        <v>12</v>
      </c>
      <c r="B16" s="3" t="s">
        <v>53</v>
      </c>
      <c r="C16" s="12">
        <f>+[1]ORDEN!C14</f>
        <v>1190</v>
      </c>
      <c r="D16" s="13">
        <f>+[1]ORDEN!D14</f>
        <v>1396</v>
      </c>
      <c r="E16" s="8">
        <f t="shared" si="0"/>
        <v>85.243553008595981</v>
      </c>
    </row>
    <row r="17" spans="1:5" ht="15.75" x14ac:dyDescent="0.2">
      <c r="A17" s="6">
        <v>13</v>
      </c>
      <c r="B17" s="3" t="s">
        <v>96</v>
      </c>
      <c r="C17" s="12">
        <f>+[1]ORDEN!C15</f>
        <v>1189</v>
      </c>
      <c r="D17" s="13">
        <f>+[1]ORDEN!D15</f>
        <v>1227</v>
      </c>
      <c r="E17" s="8">
        <f t="shared" si="0"/>
        <v>96.903015484922577</v>
      </c>
    </row>
    <row r="18" spans="1:5" ht="15.75" x14ac:dyDescent="0.2">
      <c r="A18" s="6">
        <v>14</v>
      </c>
      <c r="B18" s="3" t="s">
        <v>62</v>
      </c>
      <c r="C18" s="12">
        <f>+[1]ORDEN!C16</f>
        <v>752</v>
      </c>
      <c r="D18" s="13">
        <f>+[1]ORDEN!D16</f>
        <v>777</v>
      </c>
      <c r="E18" s="8">
        <f t="shared" si="0"/>
        <v>96.782496782496779</v>
      </c>
    </row>
    <row r="19" spans="1:5" ht="15.75" x14ac:dyDescent="0.2">
      <c r="A19" s="6">
        <v>15</v>
      </c>
      <c r="B19" s="3" t="s">
        <v>54</v>
      </c>
      <c r="C19" s="12">
        <f>+[1]ORDEN!C17</f>
        <v>315</v>
      </c>
      <c r="D19" s="13">
        <f>+[1]ORDEN!D17</f>
        <v>315</v>
      </c>
      <c r="E19" s="8">
        <f t="shared" si="0"/>
        <v>100</v>
      </c>
    </row>
    <row r="20" spans="1:5" ht="15.75" x14ac:dyDescent="0.2">
      <c r="A20" s="6">
        <v>16</v>
      </c>
      <c r="B20" s="3" t="s">
        <v>63</v>
      </c>
      <c r="C20" s="12">
        <f>+[1]ORDEN!C18</f>
        <v>655</v>
      </c>
      <c r="D20" s="13">
        <f>+[1]ORDEN!D18</f>
        <v>655</v>
      </c>
      <c r="E20" s="8">
        <f t="shared" si="0"/>
        <v>100</v>
      </c>
    </row>
    <row r="21" spans="1:5" ht="15.75" x14ac:dyDescent="0.2">
      <c r="A21" s="6">
        <v>17</v>
      </c>
      <c r="B21" s="5" t="s">
        <v>56</v>
      </c>
      <c r="C21" s="12">
        <f>+[1]ORDEN!C19</f>
        <v>582</v>
      </c>
      <c r="D21" s="13">
        <f>+[1]ORDEN!D19</f>
        <v>612</v>
      </c>
      <c r="E21" s="8">
        <f t="shared" si="0"/>
        <v>95.098039215686271</v>
      </c>
    </row>
    <row r="22" spans="1:5" ht="15.75" x14ac:dyDescent="0.2">
      <c r="A22" s="6">
        <v>18</v>
      </c>
      <c r="B22" s="3" t="s">
        <v>57</v>
      </c>
      <c r="C22" s="12">
        <f>+[1]ORDEN!C20</f>
        <v>932</v>
      </c>
      <c r="D22" s="13">
        <f>+[1]ORDEN!D20</f>
        <v>932</v>
      </c>
      <c r="E22" s="8">
        <f t="shared" si="0"/>
        <v>100</v>
      </c>
    </row>
    <row r="23" spans="1:5" ht="15.75" x14ac:dyDescent="0.2">
      <c r="A23" s="6">
        <v>19</v>
      </c>
      <c r="B23" s="3" t="s">
        <v>52</v>
      </c>
      <c r="C23" s="12">
        <f>+[1]ORDEN!C21</f>
        <v>634</v>
      </c>
      <c r="D23" s="13">
        <f>+[1]ORDEN!D21</f>
        <v>722</v>
      </c>
      <c r="E23" s="8">
        <f t="shared" si="0"/>
        <v>87.81163434903047</v>
      </c>
    </row>
    <row r="24" spans="1:5" ht="15.75" x14ac:dyDescent="0.2">
      <c r="A24" s="6">
        <v>20</v>
      </c>
      <c r="B24" s="3" t="s">
        <v>101</v>
      </c>
      <c r="C24" s="12">
        <f>+[1]ORDEN!C22</f>
        <v>379</v>
      </c>
      <c r="D24" s="13">
        <f>+[1]ORDEN!D22</f>
        <v>379</v>
      </c>
      <c r="E24" s="8">
        <f t="shared" si="0"/>
        <v>100</v>
      </c>
    </row>
    <row r="25" spans="1:5" ht="15.75" x14ac:dyDescent="0.2">
      <c r="A25" s="6">
        <v>21</v>
      </c>
      <c r="B25" s="5" t="s">
        <v>59</v>
      </c>
      <c r="C25" s="12">
        <f>+[1]ORDEN!C23</f>
        <v>735</v>
      </c>
      <c r="D25" s="13">
        <f>+[1]ORDEN!D23</f>
        <v>735</v>
      </c>
      <c r="E25" s="8">
        <f t="shared" si="0"/>
        <v>100</v>
      </c>
    </row>
    <row r="26" spans="1:5" ht="15.75" x14ac:dyDescent="0.2">
      <c r="A26" s="6">
        <v>22</v>
      </c>
      <c r="B26" s="5" t="s">
        <v>37</v>
      </c>
      <c r="C26" s="12">
        <f>+[1]ORDEN!C24</f>
        <v>506</v>
      </c>
      <c r="D26" s="13">
        <f>+[1]ORDEN!D24</f>
        <v>506</v>
      </c>
      <c r="E26" s="8">
        <f t="shared" si="0"/>
        <v>100</v>
      </c>
    </row>
    <row r="27" spans="1:5" ht="15.75" x14ac:dyDescent="0.2">
      <c r="A27" s="6">
        <v>23</v>
      </c>
      <c r="B27" s="5" t="s">
        <v>64</v>
      </c>
      <c r="C27" s="12">
        <f>+[1]ORDEN!C25</f>
        <v>484</v>
      </c>
      <c r="D27" s="13">
        <f>+[1]ORDEN!D25</f>
        <v>560</v>
      </c>
      <c r="E27" s="8">
        <f t="shared" si="0"/>
        <v>86.428571428571431</v>
      </c>
    </row>
    <row r="28" spans="1:5" ht="15.75" x14ac:dyDescent="0.2">
      <c r="A28" s="6">
        <v>24</v>
      </c>
      <c r="B28" s="5" t="s">
        <v>65</v>
      </c>
      <c r="C28" s="12">
        <f>+[1]ORDEN!C26</f>
        <v>774</v>
      </c>
      <c r="D28" s="13">
        <f>+[1]ORDEN!D26</f>
        <v>828</v>
      </c>
      <c r="E28" s="8">
        <f t="shared" si="0"/>
        <v>93.478260869565219</v>
      </c>
    </row>
    <row r="29" spans="1:5" ht="15.75" x14ac:dyDescent="0.2">
      <c r="A29" s="6">
        <v>25</v>
      </c>
      <c r="B29" s="5" t="s">
        <v>66</v>
      </c>
      <c r="C29" s="12">
        <f>+[1]ORDEN!C27</f>
        <v>762</v>
      </c>
      <c r="D29" s="13">
        <f>+[1]ORDEN!D27</f>
        <v>840</v>
      </c>
      <c r="E29" s="8">
        <f t="shared" si="0"/>
        <v>90.714285714285708</v>
      </c>
    </row>
    <row r="30" spans="1:5" ht="15.75" x14ac:dyDescent="0.2">
      <c r="A30" s="6">
        <v>26</v>
      </c>
      <c r="B30" s="5" t="s">
        <v>67</v>
      </c>
      <c r="C30" s="12">
        <f>+[1]ORDEN!C28</f>
        <v>540</v>
      </c>
      <c r="D30" s="13">
        <f>+[1]ORDEN!D28</f>
        <v>581</v>
      </c>
      <c r="E30" s="8">
        <f t="shared" si="0"/>
        <v>92.943201376936315</v>
      </c>
    </row>
    <row r="31" spans="1:5" ht="15.75" x14ac:dyDescent="0.2">
      <c r="A31" s="6">
        <v>27</v>
      </c>
      <c r="B31" s="5" t="s">
        <v>68</v>
      </c>
      <c r="C31" s="12">
        <f>+[1]ORDEN!C29</f>
        <v>994</v>
      </c>
      <c r="D31" s="13">
        <f>+[1]ORDEN!D29</f>
        <v>994</v>
      </c>
      <c r="E31" s="8">
        <f t="shared" si="0"/>
        <v>100</v>
      </c>
    </row>
    <row r="32" spans="1:5" ht="15.75" x14ac:dyDescent="0.2">
      <c r="A32" s="6">
        <v>28</v>
      </c>
      <c r="B32" s="5" t="s">
        <v>32</v>
      </c>
      <c r="C32" s="12">
        <f>+[1]ORDEN!C30</f>
        <v>0</v>
      </c>
      <c r="D32" s="13">
        <f>+[1]ORDEN!D30</f>
        <v>0</v>
      </c>
      <c r="E32" s="8" t="str">
        <f t="shared" si="0"/>
        <v/>
      </c>
    </row>
    <row r="33" spans="1:5" ht="15.75" x14ac:dyDescent="0.2">
      <c r="A33" s="6">
        <v>29</v>
      </c>
      <c r="B33" s="5" t="s">
        <v>31</v>
      </c>
      <c r="C33" s="12">
        <f>+[1]ORDEN!C31</f>
        <v>332</v>
      </c>
      <c r="D33" s="13">
        <f>+[1]ORDEN!D31</f>
        <v>332</v>
      </c>
      <c r="E33" s="8">
        <f t="shared" si="0"/>
        <v>100</v>
      </c>
    </row>
    <row r="34" spans="1:5" ht="15.75" x14ac:dyDescent="0.2">
      <c r="A34" s="6">
        <v>30</v>
      </c>
      <c r="B34" s="5" t="s">
        <v>69</v>
      </c>
      <c r="C34" s="12">
        <f>+[1]ORDEN!C32</f>
        <v>1737</v>
      </c>
      <c r="D34" s="13">
        <f>+[1]ORDEN!D32</f>
        <v>1737</v>
      </c>
      <c r="E34" s="8">
        <f t="shared" si="0"/>
        <v>100</v>
      </c>
    </row>
    <row r="35" spans="1:5" ht="15.75" x14ac:dyDescent="0.2">
      <c r="A35" s="6">
        <v>31</v>
      </c>
      <c r="B35" s="5" t="s">
        <v>70</v>
      </c>
      <c r="C35" s="12">
        <f>+[1]ORDEN!C33</f>
        <v>373</v>
      </c>
      <c r="D35" s="13">
        <f>+[1]ORDEN!D33</f>
        <v>373</v>
      </c>
      <c r="E35" s="8">
        <f t="shared" si="0"/>
        <v>100</v>
      </c>
    </row>
    <row r="36" spans="1:5" ht="15.75" x14ac:dyDescent="0.2">
      <c r="A36" s="6">
        <v>32</v>
      </c>
      <c r="B36" s="5" t="s">
        <v>55</v>
      </c>
      <c r="C36" s="12">
        <f>+[1]ORDEN!C34</f>
        <v>1148</v>
      </c>
      <c r="D36" s="13">
        <f>+[1]ORDEN!D34</f>
        <v>1213</v>
      </c>
      <c r="E36" s="8">
        <f t="shared" si="0"/>
        <v>94.641384995877985</v>
      </c>
    </row>
    <row r="37" spans="1:5" ht="15.75" x14ac:dyDescent="0.2">
      <c r="A37" s="6">
        <v>33</v>
      </c>
      <c r="B37" s="5" t="s">
        <v>88</v>
      </c>
      <c r="C37" s="12">
        <f>+[1]ORDEN!C35</f>
        <v>507</v>
      </c>
      <c r="D37" s="13">
        <f>+[1]ORDEN!D35</f>
        <v>507</v>
      </c>
      <c r="E37" s="8">
        <f t="shared" si="0"/>
        <v>100</v>
      </c>
    </row>
    <row r="38" spans="1:5" ht="15.75" x14ac:dyDescent="0.2">
      <c r="A38" s="6">
        <v>34</v>
      </c>
      <c r="B38" s="5" t="s">
        <v>71</v>
      </c>
      <c r="C38" s="12">
        <f>+[1]ORDEN!C36</f>
        <v>915</v>
      </c>
      <c r="D38" s="13">
        <f>+[1]ORDEN!D36</f>
        <v>915</v>
      </c>
      <c r="E38" s="8">
        <f t="shared" si="0"/>
        <v>100</v>
      </c>
    </row>
    <row r="39" spans="1:5" ht="15.75" x14ac:dyDescent="0.2">
      <c r="A39" s="6">
        <v>35</v>
      </c>
      <c r="B39" s="5" t="s">
        <v>72</v>
      </c>
      <c r="C39" s="12">
        <f>+[1]ORDEN!C37</f>
        <v>321</v>
      </c>
      <c r="D39" s="13">
        <f>+[1]ORDEN!D37</f>
        <v>384</v>
      </c>
      <c r="E39" s="8">
        <f t="shared" si="0"/>
        <v>83.59375</v>
      </c>
    </row>
    <row r="40" spans="1:5" ht="15.75" x14ac:dyDescent="0.2">
      <c r="A40" s="6">
        <v>36</v>
      </c>
      <c r="B40" s="5" t="s">
        <v>73</v>
      </c>
      <c r="C40" s="12">
        <f>+[1]ORDEN!C38</f>
        <v>815</v>
      </c>
      <c r="D40" s="13">
        <f>+[1]ORDEN!D38</f>
        <v>879</v>
      </c>
      <c r="E40" s="8">
        <f t="shared" si="0"/>
        <v>92.718998862343568</v>
      </c>
    </row>
    <row r="41" spans="1:5" ht="15.75" x14ac:dyDescent="0.2">
      <c r="A41" s="6">
        <v>37</v>
      </c>
      <c r="B41" s="5" t="s">
        <v>33</v>
      </c>
      <c r="C41" s="12">
        <f>+[1]ORDEN!C39</f>
        <v>1215</v>
      </c>
      <c r="D41" s="13">
        <f>+[1]ORDEN!D39</f>
        <v>1314</v>
      </c>
      <c r="E41" s="8">
        <f t="shared" si="0"/>
        <v>92.465753424657535</v>
      </c>
    </row>
    <row r="42" spans="1:5" ht="15.75" x14ac:dyDescent="0.2">
      <c r="A42" s="6">
        <v>38</v>
      </c>
      <c r="B42" s="5" t="s">
        <v>74</v>
      </c>
      <c r="C42" s="12">
        <f>+[1]ORDEN!C40</f>
        <v>941</v>
      </c>
      <c r="D42" s="13">
        <f>+[1]ORDEN!D40</f>
        <v>941</v>
      </c>
      <c r="E42" s="8">
        <f t="shared" si="0"/>
        <v>100</v>
      </c>
    </row>
    <row r="43" spans="1:5" ht="15.75" x14ac:dyDescent="0.2">
      <c r="A43" s="6">
        <v>39</v>
      </c>
      <c r="B43" s="3" t="s">
        <v>50</v>
      </c>
      <c r="C43" s="12">
        <f>+[1]ORDEN!C41</f>
        <v>801</v>
      </c>
      <c r="D43" s="13">
        <f>+[1]ORDEN!D41</f>
        <v>801</v>
      </c>
      <c r="E43" s="8">
        <f t="shared" si="0"/>
        <v>100</v>
      </c>
    </row>
    <row r="44" spans="1:5" ht="15.75" x14ac:dyDescent="0.2">
      <c r="A44" s="6">
        <v>40</v>
      </c>
      <c r="B44" s="3" t="s">
        <v>75</v>
      </c>
      <c r="C44" s="12">
        <f>+[1]ORDEN!C42</f>
        <v>564</v>
      </c>
      <c r="D44" s="13">
        <f>+[1]ORDEN!D42</f>
        <v>564</v>
      </c>
      <c r="E44" s="8">
        <f t="shared" si="0"/>
        <v>100</v>
      </c>
    </row>
    <row r="45" spans="1:5" ht="15.75" customHeight="1" x14ac:dyDescent="0.2">
      <c r="A45" s="6">
        <v>41</v>
      </c>
      <c r="B45" s="186" t="s">
        <v>102</v>
      </c>
      <c r="C45" s="12">
        <f>+[1]ORDEN!C43</f>
        <v>593</v>
      </c>
      <c r="D45" s="13">
        <f>+[1]ORDEN!D43</f>
        <v>669</v>
      </c>
      <c r="E45" s="8">
        <f t="shared" si="0"/>
        <v>88.639760837070256</v>
      </c>
    </row>
    <row r="46" spans="1:5" ht="15.75" x14ac:dyDescent="0.2">
      <c r="A46" s="6">
        <v>42</v>
      </c>
      <c r="B46" s="3" t="s">
        <v>58</v>
      </c>
      <c r="C46" s="12">
        <f>+[1]ORDEN!C44</f>
        <v>340</v>
      </c>
      <c r="D46" s="13">
        <f>+[1]ORDEN!D44</f>
        <v>340</v>
      </c>
      <c r="E46" s="8">
        <f t="shared" si="0"/>
        <v>100</v>
      </c>
    </row>
    <row r="47" spans="1:5" ht="15.75" x14ac:dyDescent="0.2">
      <c r="A47" s="6">
        <v>43</v>
      </c>
      <c r="B47" s="3" t="s">
        <v>76</v>
      </c>
      <c r="C47" s="12">
        <f>+[1]ORDEN!C45</f>
        <v>386</v>
      </c>
      <c r="D47" s="13">
        <f>+[1]ORDEN!D45</f>
        <v>386</v>
      </c>
      <c r="E47" s="8">
        <f t="shared" si="0"/>
        <v>100</v>
      </c>
    </row>
    <row r="48" spans="1:5" ht="15.75" x14ac:dyDescent="0.2">
      <c r="A48" s="6">
        <v>44</v>
      </c>
      <c r="B48" s="3" t="s">
        <v>34</v>
      </c>
      <c r="C48" s="12">
        <f>+[1]ORDEN!C46</f>
        <v>308</v>
      </c>
      <c r="D48" s="13">
        <f>+[1]ORDEN!D46</f>
        <v>361</v>
      </c>
      <c r="E48" s="8">
        <f t="shared" si="0"/>
        <v>85.318559556786695</v>
      </c>
    </row>
    <row r="49" spans="1:5" ht="15.75" x14ac:dyDescent="0.2">
      <c r="A49" s="6">
        <v>45</v>
      </c>
      <c r="B49" s="3" t="s">
        <v>77</v>
      </c>
      <c r="C49" s="12">
        <f>+[1]ORDEN!C47</f>
        <v>431</v>
      </c>
      <c r="D49" s="13">
        <f>+[1]ORDEN!D47</f>
        <v>431</v>
      </c>
      <c r="E49" s="8">
        <f t="shared" si="0"/>
        <v>100</v>
      </c>
    </row>
    <row r="50" spans="1:5" ht="15.75" x14ac:dyDescent="0.2">
      <c r="A50" s="6">
        <v>46</v>
      </c>
      <c r="B50" s="3" t="s">
        <v>51</v>
      </c>
      <c r="C50" s="12">
        <f>+[1]ORDEN!C48</f>
        <v>1253</v>
      </c>
      <c r="D50" s="13">
        <f>+[1]ORDEN!D48</f>
        <v>1253</v>
      </c>
      <c r="E50" s="8">
        <f t="shared" si="0"/>
        <v>100</v>
      </c>
    </row>
    <row r="51" spans="1:5" ht="15.75" x14ac:dyDescent="0.2">
      <c r="A51" s="6">
        <v>47</v>
      </c>
      <c r="B51" s="3" t="s">
        <v>78</v>
      </c>
      <c r="C51" s="12">
        <f>+[1]ORDEN!C49</f>
        <v>509</v>
      </c>
      <c r="D51" s="13">
        <f>+[1]ORDEN!D49</f>
        <v>509</v>
      </c>
      <c r="E51" s="8">
        <f t="shared" si="0"/>
        <v>100</v>
      </c>
    </row>
    <row r="52" spans="1:5" ht="15.75" x14ac:dyDescent="0.2">
      <c r="A52" s="6">
        <v>48</v>
      </c>
      <c r="B52" s="5" t="s">
        <v>29</v>
      </c>
      <c r="C52" s="12">
        <f>+[1]ORDEN!C50</f>
        <v>0</v>
      </c>
      <c r="D52" s="13">
        <f>+[1]ORDEN!D50</f>
        <v>0</v>
      </c>
      <c r="E52" s="8" t="str">
        <f t="shared" si="0"/>
        <v/>
      </c>
    </row>
    <row r="53" spans="1:5" ht="15.75" x14ac:dyDescent="0.2">
      <c r="A53" s="6">
        <v>49</v>
      </c>
      <c r="B53" s="5" t="s">
        <v>79</v>
      </c>
      <c r="C53" s="12">
        <f>+[1]ORDEN!C51</f>
        <v>346</v>
      </c>
      <c r="D53" s="13">
        <f>+[1]ORDEN!D51</f>
        <v>346</v>
      </c>
      <c r="E53" s="8">
        <f t="shared" si="0"/>
        <v>100</v>
      </c>
    </row>
    <row r="54" spans="1:5" ht="15.75" x14ac:dyDescent="0.2">
      <c r="A54" s="6">
        <v>50</v>
      </c>
      <c r="B54" s="3" t="s">
        <v>87</v>
      </c>
      <c r="C54" s="12">
        <f>+[1]ORDEN!C52</f>
        <v>563</v>
      </c>
      <c r="D54" s="13">
        <f>+[1]ORDEN!D52</f>
        <v>563</v>
      </c>
      <c r="E54" s="8">
        <f t="shared" si="0"/>
        <v>100</v>
      </c>
    </row>
    <row r="55" spans="1:5" ht="15.75" x14ac:dyDescent="0.2">
      <c r="A55" s="6">
        <v>51</v>
      </c>
      <c r="B55" s="3" t="s">
        <v>80</v>
      </c>
      <c r="C55" s="12">
        <f>+[1]ORDEN!C53</f>
        <v>400</v>
      </c>
      <c r="D55" s="13">
        <f>+[1]ORDEN!D53</f>
        <v>400</v>
      </c>
      <c r="E55" s="8">
        <f t="shared" si="0"/>
        <v>100</v>
      </c>
    </row>
    <row r="56" spans="1:5" ht="18.75" customHeight="1" x14ac:dyDescent="0.2">
      <c r="A56" s="6">
        <v>52</v>
      </c>
      <c r="B56" s="7" t="s">
        <v>36</v>
      </c>
      <c r="C56" s="12">
        <f>+[1]ORDEN!C54</f>
        <v>299</v>
      </c>
      <c r="D56" s="13">
        <f>+[1]ORDEN!D54</f>
        <v>299</v>
      </c>
      <c r="E56" s="8">
        <f t="shared" si="0"/>
        <v>100</v>
      </c>
    </row>
    <row r="57" spans="1:5" ht="15.75" x14ac:dyDescent="0.2">
      <c r="A57" s="6">
        <v>53</v>
      </c>
      <c r="B57" s="5" t="s">
        <v>81</v>
      </c>
      <c r="C57" s="12">
        <f>+[1]ORDEN!C55</f>
        <v>138</v>
      </c>
      <c r="D57" s="13">
        <f>+[1]ORDEN!D55</f>
        <v>138</v>
      </c>
      <c r="E57" s="8">
        <f t="shared" si="0"/>
        <v>100</v>
      </c>
    </row>
    <row r="58" spans="1:5" ht="15.75" x14ac:dyDescent="0.2">
      <c r="A58" s="6">
        <v>54</v>
      </c>
      <c r="B58" s="3" t="s">
        <v>217</v>
      </c>
      <c r="C58" s="12">
        <f>+[1]ORDEN!C56</f>
        <v>357</v>
      </c>
      <c r="D58" s="13">
        <f>+[1]ORDEN!D56</f>
        <v>357</v>
      </c>
      <c r="E58" s="8">
        <f t="shared" si="0"/>
        <v>100</v>
      </c>
    </row>
    <row r="59" spans="1:5" ht="15.75" x14ac:dyDescent="0.2">
      <c r="A59" s="6" t="s">
        <v>47</v>
      </c>
      <c r="B59" s="3" t="s">
        <v>44</v>
      </c>
      <c r="C59" s="12">
        <f>+[1]ORDEN!C57</f>
        <v>559</v>
      </c>
      <c r="D59" s="13">
        <f>+[1]ORDEN!D57</f>
        <v>571</v>
      </c>
      <c r="E59" s="8">
        <f t="shared" si="0"/>
        <v>97.898423817863403</v>
      </c>
    </row>
    <row r="60" spans="1:5" ht="15.75" x14ac:dyDescent="0.2">
      <c r="A60" s="6" t="s">
        <v>48</v>
      </c>
      <c r="B60" s="3" t="s">
        <v>45</v>
      </c>
      <c r="C60" s="12">
        <f>+[1]ORDEN!C58</f>
        <v>748</v>
      </c>
      <c r="D60" s="13">
        <f>+[1]ORDEN!D58</f>
        <v>819</v>
      </c>
      <c r="E60" s="8">
        <f t="shared" si="0"/>
        <v>91.330891330891333</v>
      </c>
    </row>
    <row r="61" spans="1:5" ht="15.75" x14ac:dyDescent="0.2">
      <c r="A61" s="6" t="s">
        <v>49</v>
      </c>
      <c r="B61" s="3" t="s">
        <v>46</v>
      </c>
      <c r="C61" s="12">
        <f>+[1]ORDEN!C59</f>
        <v>249</v>
      </c>
      <c r="D61" s="13">
        <f>+[1]ORDEN!D59</f>
        <v>249</v>
      </c>
      <c r="E61" s="8">
        <f t="shared" si="0"/>
        <v>100</v>
      </c>
    </row>
    <row r="62" spans="1:5" ht="15.75" x14ac:dyDescent="0.2">
      <c r="A62" s="6" t="s">
        <v>82</v>
      </c>
      <c r="B62" s="3" t="s">
        <v>84</v>
      </c>
      <c r="C62" s="12">
        <f>+[1]ORDEN!C60</f>
        <v>434</v>
      </c>
      <c r="D62" s="13">
        <f>+[1]ORDEN!D60</f>
        <v>508</v>
      </c>
      <c r="E62" s="8">
        <f t="shared" si="0"/>
        <v>85.433070866141733</v>
      </c>
    </row>
    <row r="63" spans="1:5" ht="15.75" x14ac:dyDescent="0.2">
      <c r="A63" s="6" t="s">
        <v>83</v>
      </c>
      <c r="B63" s="19" t="s">
        <v>86</v>
      </c>
      <c r="C63" s="12">
        <f>+[1]ORDEN!C61</f>
        <v>701</v>
      </c>
      <c r="D63" s="13">
        <f>+[1]ORDEN!D61</f>
        <v>701</v>
      </c>
      <c r="E63" s="8">
        <f t="shared" si="0"/>
        <v>100</v>
      </c>
    </row>
    <row r="64" spans="1:5" ht="15.75" x14ac:dyDescent="0.2">
      <c r="A64" s="144">
        <v>60</v>
      </c>
      <c r="B64" s="145" t="s">
        <v>85</v>
      </c>
      <c r="C64" s="12">
        <f>+[1]ORDEN!C62</f>
        <v>340</v>
      </c>
      <c r="D64" s="13">
        <f>+[1]ORDEN!D62</f>
        <v>340</v>
      </c>
      <c r="E64" s="146">
        <f t="shared" si="0"/>
        <v>100</v>
      </c>
    </row>
    <row r="65" spans="1:5" ht="15.75" x14ac:dyDescent="0.2">
      <c r="A65" s="144">
        <v>61</v>
      </c>
      <c r="B65" s="145" t="s">
        <v>116</v>
      </c>
      <c r="C65" s="12">
        <f>+[1]ORDEN!C63</f>
        <v>201</v>
      </c>
      <c r="D65" s="13">
        <f>+[1]ORDEN!D63</f>
        <v>201</v>
      </c>
      <c r="E65" s="146">
        <f t="shared" si="0"/>
        <v>100</v>
      </c>
    </row>
    <row r="66" spans="1:5" ht="15.75" x14ac:dyDescent="0.2">
      <c r="A66" s="277">
        <v>62</v>
      </c>
      <c r="B66" s="278" t="s">
        <v>168</v>
      </c>
      <c r="C66" s="12">
        <f>+[1]ORDEN!C64</f>
        <v>0</v>
      </c>
      <c r="D66" s="13">
        <f>+[1]ORDEN!D64</f>
        <v>0</v>
      </c>
      <c r="E66" s="146" t="str">
        <f t="shared" si="0"/>
        <v/>
      </c>
    </row>
    <row r="67" spans="1:5" ht="15.75" x14ac:dyDescent="0.25">
      <c r="A67" s="231">
        <v>63</v>
      </c>
      <c r="B67" s="274" t="s">
        <v>122</v>
      </c>
      <c r="C67" s="12">
        <f>+[1]ORDEN!C65</f>
        <v>74</v>
      </c>
      <c r="D67" s="13">
        <f>+[1]ORDEN!D65</f>
        <v>102</v>
      </c>
      <c r="E67" s="146">
        <f t="shared" si="0"/>
        <v>72.549019607843135</v>
      </c>
    </row>
    <row r="68" spans="1:5" ht="15.75" x14ac:dyDescent="0.25">
      <c r="A68" s="231">
        <v>64</v>
      </c>
      <c r="B68" s="274" t="s">
        <v>167</v>
      </c>
      <c r="C68" s="12">
        <f>+[1]ORDEN!C66</f>
        <v>165</v>
      </c>
      <c r="D68" s="13">
        <f>+[1]ORDEN!D66</f>
        <v>165</v>
      </c>
      <c r="E68" s="146">
        <f t="shared" si="0"/>
        <v>100</v>
      </c>
    </row>
    <row r="69" spans="1:5" ht="15.75" x14ac:dyDescent="0.25">
      <c r="A69" s="231">
        <v>65</v>
      </c>
      <c r="B69" s="274" t="s">
        <v>170</v>
      </c>
      <c r="C69" s="12">
        <f>+[1]ORDEN!C67</f>
        <v>255</v>
      </c>
      <c r="D69" s="13">
        <f>+[1]ORDEN!D67</f>
        <v>270</v>
      </c>
      <c r="E69" s="146">
        <f t="shared" si="0"/>
        <v>94.444444444444443</v>
      </c>
    </row>
    <row r="70" spans="1:5" ht="15.75" x14ac:dyDescent="0.25">
      <c r="A70" s="144">
        <v>66</v>
      </c>
      <c r="B70" s="286" t="s">
        <v>169</v>
      </c>
      <c r="C70" s="12">
        <f>+[1]ORDEN!C68</f>
        <v>146</v>
      </c>
      <c r="D70" s="13">
        <f>+[1]ORDEN!D68</f>
        <v>146</v>
      </c>
      <c r="E70" s="146">
        <f t="shared" si="0"/>
        <v>100</v>
      </c>
    </row>
    <row r="71" spans="1:5" ht="15.75" x14ac:dyDescent="0.25">
      <c r="A71" s="144">
        <v>67</v>
      </c>
      <c r="B71" s="286" t="s">
        <v>210</v>
      </c>
      <c r="C71" s="12">
        <f>+[1]ORDEN!C69</f>
        <v>63</v>
      </c>
      <c r="D71" s="13">
        <f>+[1]ORDEN!D69</f>
        <v>63</v>
      </c>
      <c r="E71" s="146">
        <f t="shared" si="0"/>
        <v>100</v>
      </c>
    </row>
    <row r="72" spans="1:5" ht="15.75" x14ac:dyDescent="0.25">
      <c r="A72" s="144">
        <v>68</v>
      </c>
      <c r="B72" s="286" t="s">
        <v>211</v>
      </c>
      <c r="C72" s="12">
        <f>+[1]ORDEN!C70</f>
        <v>84</v>
      </c>
      <c r="D72" s="13">
        <f>+[1]ORDEN!D70</f>
        <v>84</v>
      </c>
      <c r="E72" s="146">
        <f t="shared" si="0"/>
        <v>100</v>
      </c>
    </row>
    <row r="73" spans="1:5" ht="15.75" x14ac:dyDescent="0.25">
      <c r="A73" s="144">
        <v>69</v>
      </c>
      <c r="B73" s="286" t="s">
        <v>212</v>
      </c>
      <c r="C73" s="12">
        <f>+[1]ORDEN!C71</f>
        <v>109</v>
      </c>
      <c r="D73" s="13">
        <f>+[1]ORDEN!D71</f>
        <v>118</v>
      </c>
      <c r="E73" s="146">
        <f t="shared" si="0"/>
        <v>92.372881355932208</v>
      </c>
    </row>
    <row r="74" spans="1:5" ht="15.75" x14ac:dyDescent="0.25">
      <c r="A74" s="144">
        <v>70</v>
      </c>
      <c r="B74" s="286" t="s">
        <v>213</v>
      </c>
      <c r="C74" s="12">
        <f>+[1]ORDEN!C72</f>
        <v>0</v>
      </c>
      <c r="D74" s="13">
        <f>+[1]ORDEN!D72</f>
        <v>0</v>
      </c>
      <c r="E74" s="146" t="str">
        <f t="shared" si="0"/>
        <v/>
      </c>
    </row>
    <row r="75" spans="1:5" ht="15.75" x14ac:dyDescent="0.25">
      <c r="A75" s="144">
        <v>71</v>
      </c>
      <c r="B75" s="286" t="s">
        <v>214</v>
      </c>
      <c r="C75" s="12">
        <f>+[1]ORDEN!C73</f>
        <v>0</v>
      </c>
      <c r="D75" s="13">
        <f>+[1]ORDEN!D73</f>
        <v>0</v>
      </c>
      <c r="E75" s="146" t="str">
        <f t="shared" si="0"/>
        <v/>
      </c>
    </row>
    <row r="76" spans="1:5" ht="15.75" x14ac:dyDescent="0.25">
      <c r="A76" s="144">
        <v>72</v>
      </c>
      <c r="B76" s="286" t="s">
        <v>215</v>
      </c>
      <c r="C76" s="12">
        <f>+[1]ORDEN!C74</f>
        <v>0</v>
      </c>
      <c r="D76" s="13">
        <f>+[1]ORDEN!D74</f>
        <v>0</v>
      </c>
      <c r="E76" s="146" t="str">
        <f t="shared" si="0"/>
        <v/>
      </c>
    </row>
    <row r="77" spans="1:5" ht="16.5" thickBot="1" x14ac:dyDescent="0.3">
      <c r="A77" s="275">
        <v>73</v>
      </c>
      <c r="B77" s="276" t="s">
        <v>216</v>
      </c>
      <c r="C77" s="12">
        <f>+[1]ORDEN!C75</f>
        <v>262</v>
      </c>
      <c r="D77" s="13">
        <f>+[1]ORDEN!D75</f>
        <v>262</v>
      </c>
      <c r="E77" s="146">
        <f t="shared" si="0"/>
        <v>100</v>
      </c>
    </row>
    <row r="78" spans="1:5" ht="17.25" thickTop="1" thickBot="1" x14ac:dyDescent="0.25">
      <c r="A78" s="470" t="s">
        <v>35</v>
      </c>
      <c r="B78" s="471"/>
      <c r="C78" s="9">
        <f>SUM(C5:C77)</f>
        <v>44124</v>
      </c>
      <c r="D78" s="279">
        <f>SUM(D5:D77)</f>
        <v>47052</v>
      </c>
      <c r="E78" s="64">
        <f>+C78/D78*100</f>
        <v>93.777097679163475</v>
      </c>
    </row>
    <row r="79" spans="1:5" ht="19.5" customHeight="1" thickTop="1" x14ac:dyDescent="0.2">
      <c r="A79" s="468" t="s">
        <v>235</v>
      </c>
      <c r="B79" s="468"/>
      <c r="C79" s="468"/>
      <c r="D79" s="468"/>
      <c r="E79" s="468"/>
    </row>
    <row r="80" spans="1:5" x14ac:dyDescent="0.2">
      <c r="A80" s="35"/>
    </row>
    <row r="87" spans="2:2" x14ac:dyDescent="0.2">
      <c r="B87" s="158"/>
    </row>
  </sheetData>
  <mergeCells count="3">
    <mergeCell ref="A79:E79"/>
    <mergeCell ref="A1:E1"/>
    <mergeCell ref="A78:B78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topLeftCell="A50" zoomScale="90" zoomScaleNormal="100" zoomScaleSheetLayoutView="90" workbookViewId="0">
      <selection activeCell="E32" sqref="E32"/>
    </sheetView>
  </sheetViews>
  <sheetFormatPr baseColWidth="10" defaultRowHeight="12.75" x14ac:dyDescent="0.2"/>
  <cols>
    <col min="1" max="1" width="7.7109375" customWidth="1"/>
    <col min="2" max="2" width="58.5703125" customWidth="1"/>
    <col min="3" max="3" width="21.7109375" customWidth="1"/>
    <col min="4" max="4" width="16" customWidth="1"/>
    <col min="5" max="5" width="11.140625" customWidth="1"/>
  </cols>
  <sheetData>
    <row r="1" spans="1:5" ht="36.75" customHeight="1" x14ac:dyDescent="0.2">
      <c r="A1" s="469" t="s">
        <v>236</v>
      </c>
      <c r="B1" s="469"/>
      <c r="C1" s="469"/>
      <c r="D1" s="469"/>
      <c r="E1" s="469"/>
    </row>
    <row r="3" spans="1:5" ht="16.5" thickBot="1" x14ac:dyDescent="0.25">
      <c r="E3" s="34" t="s">
        <v>103</v>
      </c>
    </row>
    <row r="4" spans="1:5" ht="101.25" customHeight="1" thickTop="1" thickBot="1" x14ac:dyDescent="0.25">
      <c r="A4" s="260" t="s">
        <v>158</v>
      </c>
      <c r="B4" s="253" t="s">
        <v>157</v>
      </c>
      <c r="C4" s="25" t="str">
        <f>+'C1-1A-1'!C4</f>
        <v>Alumnos de nuevo ingreso inscritos a la UT que presentaron el EXANI II en el ciclo escolar</v>
      </c>
      <c r="D4" s="25" t="s">
        <v>121</v>
      </c>
      <c r="E4" s="258" t="s">
        <v>38</v>
      </c>
    </row>
    <row r="5" spans="1:5" ht="16.5" thickTop="1" x14ac:dyDescent="0.2">
      <c r="A5" s="17">
        <v>1</v>
      </c>
      <c r="B5" s="1" t="s">
        <v>39</v>
      </c>
      <c r="C5" s="26">
        <f>+'C1-1A-1'!C5</f>
        <v>987</v>
      </c>
      <c r="D5" s="190">
        <f>+[1]ORDEN!G3</f>
        <v>1347</v>
      </c>
      <c r="E5" s="18">
        <f>+C5/D5*100</f>
        <v>73.273942093541194</v>
      </c>
    </row>
    <row r="6" spans="1:5" ht="15.75" x14ac:dyDescent="0.2">
      <c r="A6" s="6">
        <v>2</v>
      </c>
      <c r="B6" s="3" t="s">
        <v>95</v>
      </c>
      <c r="C6" s="12">
        <f>+'C1-1A-1'!C6</f>
        <v>1902</v>
      </c>
      <c r="D6" s="23">
        <f>+[1]ORDEN!G4</f>
        <v>1902</v>
      </c>
      <c r="E6" s="8">
        <f>+C6/D6*100</f>
        <v>100</v>
      </c>
    </row>
    <row r="7" spans="1:5" ht="15.75" x14ac:dyDescent="0.2">
      <c r="A7" s="6">
        <v>3</v>
      </c>
      <c r="B7" s="3" t="s">
        <v>40</v>
      </c>
      <c r="C7" s="12">
        <f>+'C1-1A-1'!C7</f>
        <v>994</v>
      </c>
      <c r="D7" s="23">
        <f>+[1]ORDEN!G5</f>
        <v>994</v>
      </c>
      <c r="E7" s="8">
        <f t="shared" ref="E7:E70" si="0">+C7/D7*100</f>
        <v>100</v>
      </c>
    </row>
    <row r="8" spans="1:5" ht="15.75" x14ac:dyDescent="0.2">
      <c r="A8" s="6">
        <v>4</v>
      </c>
      <c r="B8" s="3" t="s">
        <v>93</v>
      </c>
      <c r="C8" s="12">
        <f>+'C1-1A-1'!C8</f>
        <v>809</v>
      </c>
      <c r="D8" s="23">
        <f>+[1]ORDEN!G6</f>
        <v>809</v>
      </c>
      <c r="E8" s="8">
        <f t="shared" si="0"/>
        <v>100</v>
      </c>
    </row>
    <row r="9" spans="1:5" ht="15.75" x14ac:dyDescent="0.2">
      <c r="A9" s="6">
        <v>5</v>
      </c>
      <c r="B9" s="3" t="s">
        <v>41</v>
      </c>
      <c r="C9" s="12">
        <f>+'C1-1A-1'!C9</f>
        <v>1373</v>
      </c>
      <c r="D9" s="23">
        <f>+[1]ORDEN!G7</f>
        <v>1373</v>
      </c>
      <c r="E9" s="8">
        <f t="shared" si="0"/>
        <v>100</v>
      </c>
    </row>
    <row r="10" spans="1:5" ht="15.75" x14ac:dyDescent="0.2">
      <c r="A10" s="6">
        <v>6</v>
      </c>
      <c r="B10" s="3" t="s">
        <v>42</v>
      </c>
      <c r="C10" s="12">
        <f>+'C1-1A-1'!C10</f>
        <v>1675</v>
      </c>
      <c r="D10" s="23">
        <f>+[1]ORDEN!G8</f>
        <v>1675</v>
      </c>
      <c r="E10" s="8">
        <f t="shared" si="0"/>
        <v>100</v>
      </c>
    </row>
    <row r="11" spans="1:5" ht="15.75" x14ac:dyDescent="0.2">
      <c r="A11" s="6">
        <v>7</v>
      </c>
      <c r="B11" s="3" t="s">
        <v>30</v>
      </c>
      <c r="C11" s="12">
        <f>+'C1-1A-1'!C11</f>
        <v>1091</v>
      </c>
      <c r="D11" s="23">
        <f>+[1]ORDEN!G9</f>
        <v>1091</v>
      </c>
      <c r="E11" s="8">
        <f t="shared" si="0"/>
        <v>100</v>
      </c>
    </row>
    <row r="12" spans="1:5" ht="15.75" x14ac:dyDescent="0.2">
      <c r="A12" s="6">
        <v>8</v>
      </c>
      <c r="B12" s="3" t="s">
        <v>43</v>
      </c>
      <c r="C12" s="12">
        <f>+'C1-1A-1'!C12</f>
        <v>846</v>
      </c>
      <c r="D12" s="23">
        <f>+[1]ORDEN!G10</f>
        <v>856</v>
      </c>
      <c r="E12" s="8">
        <f t="shared" si="0"/>
        <v>98.831775700934571</v>
      </c>
    </row>
    <row r="13" spans="1:5" ht="15.75" x14ac:dyDescent="0.2">
      <c r="A13" s="6">
        <v>9</v>
      </c>
      <c r="B13" s="3" t="s">
        <v>60</v>
      </c>
      <c r="C13" s="12">
        <f>+'C1-1A-1'!C13</f>
        <v>1960</v>
      </c>
      <c r="D13" s="23">
        <f>+[1]ORDEN!G11</f>
        <v>1960</v>
      </c>
      <c r="E13" s="8">
        <f t="shared" si="0"/>
        <v>100</v>
      </c>
    </row>
    <row r="14" spans="1:5" ht="15.75" x14ac:dyDescent="0.2">
      <c r="A14" s="6">
        <v>10</v>
      </c>
      <c r="B14" s="3" t="s">
        <v>61</v>
      </c>
      <c r="C14" s="12">
        <f>+'C1-1A-1'!C14</f>
        <v>214</v>
      </c>
      <c r="D14" s="23">
        <f>+[1]ORDEN!G12</f>
        <v>271</v>
      </c>
      <c r="E14" s="8">
        <f t="shared" si="0"/>
        <v>78.966789667896677</v>
      </c>
    </row>
    <row r="15" spans="1:5" ht="15.75" x14ac:dyDescent="0.2">
      <c r="A15" s="6">
        <v>11</v>
      </c>
      <c r="B15" s="3" t="s">
        <v>94</v>
      </c>
      <c r="C15" s="12">
        <f>+'C1-1A-1'!C15</f>
        <v>868</v>
      </c>
      <c r="D15" s="23">
        <f>+[1]ORDEN!G13</f>
        <v>868</v>
      </c>
      <c r="E15" s="8">
        <f t="shared" si="0"/>
        <v>100</v>
      </c>
    </row>
    <row r="16" spans="1:5" ht="15.75" x14ac:dyDescent="0.2">
      <c r="A16" s="6">
        <v>12</v>
      </c>
      <c r="B16" s="3" t="s">
        <v>53</v>
      </c>
      <c r="C16" s="12">
        <f>+'C1-1A-1'!C16</f>
        <v>1190</v>
      </c>
      <c r="D16" s="23">
        <f>+[1]ORDEN!G14</f>
        <v>1190</v>
      </c>
      <c r="E16" s="8">
        <f t="shared" si="0"/>
        <v>100</v>
      </c>
    </row>
    <row r="17" spans="1:5" ht="15.75" x14ac:dyDescent="0.2">
      <c r="A17" s="6">
        <v>13</v>
      </c>
      <c r="B17" s="3" t="s">
        <v>96</v>
      </c>
      <c r="C17" s="12">
        <f>+'C1-1A-1'!C17</f>
        <v>1189</v>
      </c>
      <c r="D17" s="23">
        <f>+[1]ORDEN!G15</f>
        <v>1247</v>
      </c>
      <c r="E17" s="8">
        <f t="shared" si="0"/>
        <v>95.348837209302332</v>
      </c>
    </row>
    <row r="18" spans="1:5" ht="15.75" x14ac:dyDescent="0.2">
      <c r="A18" s="6">
        <v>14</v>
      </c>
      <c r="B18" s="3" t="s">
        <v>62</v>
      </c>
      <c r="C18" s="12">
        <f>+'C1-1A-1'!C18</f>
        <v>752</v>
      </c>
      <c r="D18" s="23">
        <f>+[1]ORDEN!G16</f>
        <v>761</v>
      </c>
      <c r="E18" s="8">
        <f t="shared" si="0"/>
        <v>98.8173455978975</v>
      </c>
    </row>
    <row r="19" spans="1:5" ht="15.75" x14ac:dyDescent="0.2">
      <c r="A19" s="6">
        <v>15</v>
      </c>
      <c r="B19" s="3" t="s">
        <v>54</v>
      </c>
      <c r="C19" s="12">
        <f>+'C1-1A-1'!C19</f>
        <v>315</v>
      </c>
      <c r="D19" s="23">
        <f>+[1]ORDEN!G17</f>
        <v>406</v>
      </c>
      <c r="E19" s="8">
        <f t="shared" si="0"/>
        <v>77.58620689655173</v>
      </c>
    </row>
    <row r="20" spans="1:5" ht="15.75" x14ac:dyDescent="0.2">
      <c r="A20" s="6">
        <v>16</v>
      </c>
      <c r="B20" s="3" t="s">
        <v>63</v>
      </c>
      <c r="C20" s="12">
        <f>+'C1-1A-1'!C20</f>
        <v>655</v>
      </c>
      <c r="D20" s="23">
        <f>+[1]ORDEN!G18</f>
        <v>702</v>
      </c>
      <c r="E20" s="8">
        <f t="shared" si="0"/>
        <v>93.304843304843317</v>
      </c>
    </row>
    <row r="21" spans="1:5" ht="15.75" x14ac:dyDescent="0.2">
      <c r="A21" s="6">
        <v>17</v>
      </c>
      <c r="B21" s="5" t="s">
        <v>56</v>
      </c>
      <c r="C21" s="12">
        <f>+'C1-1A-1'!C21</f>
        <v>582</v>
      </c>
      <c r="D21" s="23">
        <f>+[1]ORDEN!G19</f>
        <v>582</v>
      </c>
      <c r="E21" s="8">
        <f t="shared" si="0"/>
        <v>100</v>
      </c>
    </row>
    <row r="22" spans="1:5" ht="15.75" x14ac:dyDescent="0.2">
      <c r="A22" s="6">
        <v>18</v>
      </c>
      <c r="B22" s="3" t="s">
        <v>57</v>
      </c>
      <c r="C22" s="12">
        <f>+'C1-1A-1'!C22</f>
        <v>932</v>
      </c>
      <c r="D22" s="23">
        <f>+[1]ORDEN!G20</f>
        <v>932</v>
      </c>
      <c r="E22" s="8">
        <f t="shared" si="0"/>
        <v>100</v>
      </c>
    </row>
    <row r="23" spans="1:5" ht="15.75" x14ac:dyDescent="0.2">
      <c r="A23" s="6">
        <v>19</v>
      </c>
      <c r="B23" s="3" t="s">
        <v>52</v>
      </c>
      <c r="C23" s="12">
        <f>+'C1-1A-1'!C23</f>
        <v>634</v>
      </c>
      <c r="D23" s="23">
        <f>+[1]ORDEN!G21</f>
        <v>634</v>
      </c>
      <c r="E23" s="8">
        <f t="shared" si="0"/>
        <v>100</v>
      </c>
    </row>
    <row r="24" spans="1:5" ht="15.75" x14ac:dyDescent="0.2">
      <c r="A24" s="6">
        <v>20</v>
      </c>
      <c r="B24" s="3" t="s">
        <v>101</v>
      </c>
      <c r="C24" s="12">
        <f>+'C1-1A-1'!C24</f>
        <v>379</v>
      </c>
      <c r="D24" s="23">
        <f>+[1]ORDEN!G22</f>
        <v>379</v>
      </c>
      <c r="E24" s="8">
        <f t="shared" si="0"/>
        <v>100</v>
      </c>
    </row>
    <row r="25" spans="1:5" ht="15.75" x14ac:dyDescent="0.2">
      <c r="A25" s="6">
        <v>21</v>
      </c>
      <c r="B25" s="5" t="s">
        <v>59</v>
      </c>
      <c r="C25" s="12">
        <f>+'C1-1A-1'!C25</f>
        <v>735</v>
      </c>
      <c r="D25" s="23">
        <f>+[1]ORDEN!G23</f>
        <v>1048</v>
      </c>
      <c r="E25" s="8">
        <f t="shared" si="0"/>
        <v>70.13358778625954</v>
      </c>
    </row>
    <row r="26" spans="1:5" ht="15.75" x14ac:dyDescent="0.2">
      <c r="A26" s="6">
        <v>22</v>
      </c>
      <c r="B26" s="5" t="s">
        <v>37</v>
      </c>
      <c r="C26" s="12">
        <f>+'C1-1A-1'!C26</f>
        <v>506</v>
      </c>
      <c r="D26" s="23">
        <f>+[1]ORDEN!G24</f>
        <v>506</v>
      </c>
      <c r="E26" s="8">
        <f t="shared" si="0"/>
        <v>100</v>
      </c>
    </row>
    <row r="27" spans="1:5" ht="15.75" x14ac:dyDescent="0.2">
      <c r="A27" s="6">
        <v>23</v>
      </c>
      <c r="B27" s="5" t="s">
        <v>64</v>
      </c>
      <c r="C27" s="12">
        <f>+'C1-1A-1'!C27</f>
        <v>484</v>
      </c>
      <c r="D27" s="23">
        <f>+[1]ORDEN!G25</f>
        <v>484</v>
      </c>
      <c r="E27" s="8">
        <f t="shared" si="0"/>
        <v>100</v>
      </c>
    </row>
    <row r="28" spans="1:5" ht="15.75" x14ac:dyDescent="0.2">
      <c r="A28" s="6">
        <v>24</v>
      </c>
      <c r="B28" s="5" t="s">
        <v>65</v>
      </c>
      <c r="C28" s="12">
        <f>+'C1-1A-1'!C28</f>
        <v>774</v>
      </c>
      <c r="D28" s="23">
        <f>+[1]ORDEN!G26</f>
        <v>774</v>
      </c>
      <c r="E28" s="8">
        <f t="shared" si="0"/>
        <v>100</v>
      </c>
    </row>
    <row r="29" spans="1:5" ht="15.75" x14ac:dyDescent="0.2">
      <c r="A29" s="6">
        <v>25</v>
      </c>
      <c r="B29" s="5" t="s">
        <v>66</v>
      </c>
      <c r="C29" s="12">
        <f>+'C1-1A-1'!C29</f>
        <v>762</v>
      </c>
      <c r="D29" s="23">
        <f>+[1]ORDEN!G27</f>
        <v>762</v>
      </c>
      <c r="E29" s="8">
        <f t="shared" si="0"/>
        <v>100</v>
      </c>
    </row>
    <row r="30" spans="1:5" ht="15.75" x14ac:dyDescent="0.2">
      <c r="A30" s="6">
        <v>26</v>
      </c>
      <c r="B30" s="5" t="s">
        <v>67</v>
      </c>
      <c r="C30" s="12">
        <f>+'C1-1A-1'!C30</f>
        <v>540</v>
      </c>
      <c r="D30" s="23">
        <f>+[1]ORDEN!G28</f>
        <v>662</v>
      </c>
      <c r="E30" s="8">
        <f t="shared" si="0"/>
        <v>81.570996978851966</v>
      </c>
    </row>
    <row r="31" spans="1:5" ht="15.75" x14ac:dyDescent="0.2">
      <c r="A31" s="6">
        <v>27</v>
      </c>
      <c r="B31" s="5" t="s">
        <v>68</v>
      </c>
      <c r="C31" s="12">
        <f>+'C1-1A-1'!C31</f>
        <v>994</v>
      </c>
      <c r="D31" s="23">
        <f>+[1]ORDEN!G29</f>
        <v>1093</v>
      </c>
      <c r="E31" s="8">
        <f t="shared" si="0"/>
        <v>90.942360475754796</v>
      </c>
    </row>
    <row r="32" spans="1:5" ht="15.75" x14ac:dyDescent="0.2">
      <c r="A32" s="6">
        <v>28</v>
      </c>
      <c r="B32" s="5" t="s">
        <v>32</v>
      </c>
      <c r="C32" s="12">
        <f>+'C1-1A-1'!C32</f>
        <v>0</v>
      </c>
      <c r="D32" s="23">
        <f>+[1]ORDEN!G30</f>
        <v>600</v>
      </c>
      <c r="E32" s="8">
        <f t="shared" si="0"/>
        <v>0</v>
      </c>
    </row>
    <row r="33" spans="1:5" ht="15.75" x14ac:dyDescent="0.2">
      <c r="A33" s="6">
        <v>29</v>
      </c>
      <c r="B33" s="5" t="s">
        <v>31</v>
      </c>
      <c r="C33" s="12">
        <f>+'C1-1A-1'!C33</f>
        <v>332</v>
      </c>
      <c r="D33" s="23">
        <f>+[1]ORDEN!G31</f>
        <v>536</v>
      </c>
      <c r="E33" s="8">
        <f t="shared" si="0"/>
        <v>61.940298507462686</v>
      </c>
    </row>
    <row r="34" spans="1:5" ht="15.75" x14ac:dyDescent="0.2">
      <c r="A34" s="6">
        <v>30</v>
      </c>
      <c r="B34" s="5" t="s">
        <v>69</v>
      </c>
      <c r="C34" s="12">
        <f>+'C1-1A-1'!C34</f>
        <v>1737</v>
      </c>
      <c r="D34" s="23">
        <f>+[1]ORDEN!G32</f>
        <v>1737</v>
      </c>
      <c r="E34" s="8">
        <f t="shared" si="0"/>
        <v>100</v>
      </c>
    </row>
    <row r="35" spans="1:5" ht="15.75" x14ac:dyDescent="0.2">
      <c r="A35" s="6">
        <v>31</v>
      </c>
      <c r="B35" s="5" t="s">
        <v>70</v>
      </c>
      <c r="C35" s="12">
        <f>+'C1-1A-1'!C35</f>
        <v>373</v>
      </c>
      <c r="D35" s="23">
        <f>+[1]ORDEN!G33</f>
        <v>439</v>
      </c>
      <c r="E35" s="8">
        <f t="shared" si="0"/>
        <v>84.965831435079735</v>
      </c>
    </row>
    <row r="36" spans="1:5" ht="15.75" x14ac:dyDescent="0.2">
      <c r="A36" s="6">
        <v>32</v>
      </c>
      <c r="B36" s="5" t="s">
        <v>55</v>
      </c>
      <c r="C36" s="12">
        <f>+'C1-1A-1'!C36</f>
        <v>1148</v>
      </c>
      <c r="D36" s="23">
        <f>+[1]ORDEN!G34</f>
        <v>1148</v>
      </c>
      <c r="E36" s="8">
        <f t="shared" si="0"/>
        <v>100</v>
      </c>
    </row>
    <row r="37" spans="1:5" ht="15.75" x14ac:dyDescent="0.2">
      <c r="A37" s="6">
        <v>33</v>
      </c>
      <c r="B37" s="5" t="s">
        <v>88</v>
      </c>
      <c r="C37" s="12">
        <f>+'C1-1A-1'!C37</f>
        <v>507</v>
      </c>
      <c r="D37" s="23">
        <f>+[1]ORDEN!G35</f>
        <v>536</v>
      </c>
      <c r="E37" s="8">
        <f t="shared" si="0"/>
        <v>94.589552238805979</v>
      </c>
    </row>
    <row r="38" spans="1:5" ht="15.75" x14ac:dyDescent="0.2">
      <c r="A38" s="6">
        <v>34</v>
      </c>
      <c r="B38" s="5" t="s">
        <v>71</v>
      </c>
      <c r="C38" s="12">
        <f>+'C1-1A-1'!C38</f>
        <v>915</v>
      </c>
      <c r="D38" s="23">
        <f>+[1]ORDEN!G36</f>
        <v>951</v>
      </c>
      <c r="E38" s="8">
        <f t="shared" si="0"/>
        <v>96.214511041009459</v>
      </c>
    </row>
    <row r="39" spans="1:5" ht="15.75" x14ac:dyDescent="0.2">
      <c r="A39" s="6">
        <v>35</v>
      </c>
      <c r="B39" s="5" t="s">
        <v>72</v>
      </c>
      <c r="C39" s="12">
        <f>+'C1-1A-1'!C39</f>
        <v>321</v>
      </c>
      <c r="D39" s="23">
        <f>+[1]ORDEN!G37</f>
        <v>321</v>
      </c>
      <c r="E39" s="8">
        <f t="shared" si="0"/>
        <v>100</v>
      </c>
    </row>
    <row r="40" spans="1:5" ht="15.75" x14ac:dyDescent="0.2">
      <c r="A40" s="6">
        <v>36</v>
      </c>
      <c r="B40" s="5" t="s">
        <v>73</v>
      </c>
      <c r="C40" s="12">
        <f>+'C1-1A-1'!C40</f>
        <v>815</v>
      </c>
      <c r="D40" s="23">
        <f>+[1]ORDEN!G38</f>
        <v>815</v>
      </c>
      <c r="E40" s="8">
        <f t="shared" si="0"/>
        <v>100</v>
      </c>
    </row>
    <row r="41" spans="1:5" ht="15.75" x14ac:dyDescent="0.2">
      <c r="A41" s="6">
        <v>37</v>
      </c>
      <c r="B41" s="5" t="s">
        <v>33</v>
      </c>
      <c r="C41" s="12">
        <f>+'C1-1A-1'!C41</f>
        <v>1215</v>
      </c>
      <c r="D41" s="23">
        <f>+[1]ORDEN!G39</f>
        <v>1229</v>
      </c>
      <c r="E41" s="8">
        <f t="shared" si="0"/>
        <v>98.860862489829131</v>
      </c>
    </row>
    <row r="42" spans="1:5" ht="15.75" x14ac:dyDescent="0.2">
      <c r="A42" s="6">
        <v>38</v>
      </c>
      <c r="B42" s="5" t="s">
        <v>74</v>
      </c>
      <c r="C42" s="12">
        <f>+'C1-1A-1'!C42</f>
        <v>941</v>
      </c>
      <c r="D42" s="23">
        <f>+[1]ORDEN!G40</f>
        <v>941</v>
      </c>
      <c r="E42" s="8">
        <f t="shared" si="0"/>
        <v>100</v>
      </c>
    </row>
    <row r="43" spans="1:5" ht="15.75" x14ac:dyDescent="0.2">
      <c r="A43" s="6">
        <v>39</v>
      </c>
      <c r="B43" s="3" t="s">
        <v>50</v>
      </c>
      <c r="C43" s="12">
        <f>+'C1-1A-1'!C43</f>
        <v>801</v>
      </c>
      <c r="D43" s="23">
        <f>+[1]ORDEN!G41</f>
        <v>801</v>
      </c>
      <c r="E43" s="8">
        <f t="shared" si="0"/>
        <v>100</v>
      </c>
    </row>
    <row r="44" spans="1:5" ht="15.75" x14ac:dyDescent="0.2">
      <c r="A44" s="6">
        <v>40</v>
      </c>
      <c r="B44" s="3" t="s">
        <v>75</v>
      </c>
      <c r="C44" s="12">
        <f>+'C1-1A-1'!C44</f>
        <v>564</v>
      </c>
      <c r="D44" s="23">
        <f>+[1]ORDEN!G42</f>
        <v>658</v>
      </c>
      <c r="E44" s="8">
        <f t="shared" si="0"/>
        <v>85.714285714285708</v>
      </c>
    </row>
    <row r="45" spans="1:5" ht="14.25" customHeight="1" x14ac:dyDescent="0.2">
      <c r="A45" s="6">
        <v>41</v>
      </c>
      <c r="B45" s="186" t="s">
        <v>102</v>
      </c>
      <c r="C45" s="12">
        <f>+'C1-1A-1'!C45</f>
        <v>593</v>
      </c>
      <c r="D45" s="23">
        <f>+[1]ORDEN!G43</f>
        <v>641</v>
      </c>
      <c r="E45" s="8">
        <f t="shared" si="0"/>
        <v>92.511700468018716</v>
      </c>
    </row>
    <row r="46" spans="1:5" ht="15.75" x14ac:dyDescent="0.2">
      <c r="A46" s="6">
        <v>42</v>
      </c>
      <c r="B46" s="3" t="s">
        <v>58</v>
      </c>
      <c r="C46" s="12">
        <f>+'C1-1A-1'!C46</f>
        <v>340</v>
      </c>
      <c r="D46" s="23">
        <f>+[1]ORDEN!G44</f>
        <v>347</v>
      </c>
      <c r="E46" s="8">
        <f t="shared" si="0"/>
        <v>97.982708933717575</v>
      </c>
    </row>
    <row r="47" spans="1:5" ht="15.75" x14ac:dyDescent="0.2">
      <c r="A47" s="6">
        <v>43</v>
      </c>
      <c r="B47" s="3" t="s">
        <v>76</v>
      </c>
      <c r="C47" s="12">
        <f>+'C1-1A-1'!C47</f>
        <v>386</v>
      </c>
      <c r="D47" s="23">
        <f>+[1]ORDEN!G45</f>
        <v>645</v>
      </c>
      <c r="E47" s="8">
        <f t="shared" si="0"/>
        <v>59.844961240310077</v>
      </c>
    </row>
    <row r="48" spans="1:5" ht="15.75" x14ac:dyDescent="0.2">
      <c r="A48" s="6">
        <v>44</v>
      </c>
      <c r="B48" s="3" t="s">
        <v>34</v>
      </c>
      <c r="C48" s="12">
        <f>+'C1-1A-1'!C48</f>
        <v>308</v>
      </c>
      <c r="D48" s="23">
        <f>+[1]ORDEN!G46</f>
        <v>308</v>
      </c>
      <c r="E48" s="8">
        <f t="shared" si="0"/>
        <v>100</v>
      </c>
    </row>
    <row r="49" spans="1:5" ht="15.75" x14ac:dyDescent="0.2">
      <c r="A49" s="6">
        <v>45</v>
      </c>
      <c r="B49" s="3" t="s">
        <v>77</v>
      </c>
      <c r="C49" s="12">
        <f>+'C1-1A-1'!C49</f>
        <v>431</v>
      </c>
      <c r="D49" s="23">
        <f>+[1]ORDEN!G47</f>
        <v>1103</v>
      </c>
      <c r="E49" s="8">
        <f t="shared" si="0"/>
        <v>39.075249320036264</v>
      </c>
    </row>
    <row r="50" spans="1:5" ht="15.75" x14ac:dyDescent="0.2">
      <c r="A50" s="6">
        <v>46</v>
      </c>
      <c r="B50" s="3" t="s">
        <v>51</v>
      </c>
      <c r="C50" s="12">
        <f>+'C1-1A-1'!C50</f>
        <v>1253</v>
      </c>
      <c r="D50" s="23">
        <f>+[1]ORDEN!G48</f>
        <v>1344</v>
      </c>
      <c r="E50" s="8">
        <f t="shared" si="0"/>
        <v>93.229166666666657</v>
      </c>
    </row>
    <row r="51" spans="1:5" ht="15.75" x14ac:dyDescent="0.2">
      <c r="A51" s="6">
        <v>47</v>
      </c>
      <c r="B51" s="3" t="s">
        <v>78</v>
      </c>
      <c r="C51" s="12">
        <f>+'C1-1A-1'!C51</f>
        <v>509</v>
      </c>
      <c r="D51" s="23">
        <f>+[1]ORDEN!G49</f>
        <v>672</v>
      </c>
      <c r="E51" s="8">
        <f t="shared" si="0"/>
        <v>75.74404761904762</v>
      </c>
    </row>
    <row r="52" spans="1:5" ht="15.75" x14ac:dyDescent="0.2">
      <c r="A52" s="6">
        <v>48</v>
      </c>
      <c r="B52" s="5" t="s">
        <v>29</v>
      </c>
      <c r="C52" s="12">
        <f>+'C1-1A-1'!C52</f>
        <v>0</v>
      </c>
      <c r="D52" s="23">
        <f>+[1]ORDEN!G50</f>
        <v>646</v>
      </c>
      <c r="E52" s="8">
        <f t="shared" si="0"/>
        <v>0</v>
      </c>
    </row>
    <row r="53" spans="1:5" ht="15.75" x14ac:dyDescent="0.2">
      <c r="A53" s="6">
        <v>49</v>
      </c>
      <c r="B53" s="5" t="s">
        <v>79</v>
      </c>
      <c r="C53" s="12">
        <f>+'C1-1A-1'!C53</f>
        <v>346</v>
      </c>
      <c r="D53" s="23">
        <f>+[1]ORDEN!G51</f>
        <v>603</v>
      </c>
      <c r="E53" s="8">
        <f t="shared" si="0"/>
        <v>57.379767827529029</v>
      </c>
    </row>
    <row r="54" spans="1:5" ht="15.75" x14ac:dyDescent="0.2">
      <c r="A54" s="6">
        <v>50</v>
      </c>
      <c r="B54" s="3" t="s">
        <v>87</v>
      </c>
      <c r="C54" s="12">
        <f>+'C1-1A-1'!C54</f>
        <v>563</v>
      </c>
      <c r="D54" s="23">
        <f>+[1]ORDEN!G52</f>
        <v>690</v>
      </c>
      <c r="E54" s="8">
        <f t="shared" si="0"/>
        <v>81.594202898550733</v>
      </c>
    </row>
    <row r="55" spans="1:5" ht="15.75" x14ac:dyDescent="0.2">
      <c r="A55" s="6">
        <v>51</v>
      </c>
      <c r="B55" s="3" t="s">
        <v>80</v>
      </c>
      <c r="C55" s="12">
        <f>+'C1-1A-1'!C55</f>
        <v>400</v>
      </c>
      <c r="D55" s="23">
        <f>+[1]ORDEN!G53</f>
        <v>596</v>
      </c>
      <c r="E55" s="8">
        <f t="shared" si="0"/>
        <v>67.114093959731548</v>
      </c>
    </row>
    <row r="56" spans="1:5" ht="15.75" customHeight="1" x14ac:dyDescent="0.2">
      <c r="A56" s="6">
        <v>52</v>
      </c>
      <c r="B56" s="7" t="s">
        <v>36</v>
      </c>
      <c r="C56" s="12">
        <f>+'C1-1A-1'!C56</f>
        <v>299</v>
      </c>
      <c r="D56" s="23">
        <f>+[1]ORDEN!G54</f>
        <v>299</v>
      </c>
      <c r="E56" s="8">
        <f t="shared" si="0"/>
        <v>100</v>
      </c>
    </row>
    <row r="57" spans="1:5" ht="15.75" x14ac:dyDescent="0.2">
      <c r="A57" s="6">
        <v>53</v>
      </c>
      <c r="B57" s="5" t="s">
        <v>81</v>
      </c>
      <c r="C57" s="12">
        <f>+'C1-1A-1'!C57</f>
        <v>138</v>
      </c>
      <c r="D57" s="23">
        <f>+[1]ORDEN!G55</f>
        <v>559</v>
      </c>
      <c r="E57" s="8">
        <f t="shared" si="0"/>
        <v>24.686940966010734</v>
      </c>
    </row>
    <row r="58" spans="1:5" ht="15.75" x14ac:dyDescent="0.2">
      <c r="A58" s="6">
        <v>54</v>
      </c>
      <c r="B58" s="3" t="s">
        <v>217</v>
      </c>
      <c r="C58" s="12">
        <f>+'C1-1A-1'!C58</f>
        <v>357</v>
      </c>
      <c r="D58" s="23">
        <f>+[1]ORDEN!G56</f>
        <v>503</v>
      </c>
      <c r="E58" s="8">
        <f t="shared" si="0"/>
        <v>70.974155069582494</v>
      </c>
    </row>
    <row r="59" spans="1:5" ht="15.75" x14ac:dyDescent="0.2">
      <c r="A59" s="6" t="s">
        <v>47</v>
      </c>
      <c r="B59" s="3" t="s">
        <v>44</v>
      </c>
      <c r="C59" s="12">
        <f>+'C1-1A-1'!C59</f>
        <v>559</v>
      </c>
      <c r="D59" s="23">
        <f>+[1]ORDEN!G57</f>
        <v>780</v>
      </c>
      <c r="E59" s="8">
        <f t="shared" si="0"/>
        <v>71.666666666666671</v>
      </c>
    </row>
    <row r="60" spans="1:5" ht="15.75" x14ac:dyDescent="0.2">
      <c r="A60" s="6" t="s">
        <v>48</v>
      </c>
      <c r="B60" s="3" t="s">
        <v>45</v>
      </c>
      <c r="C60" s="12">
        <f>+'C1-1A-1'!C60</f>
        <v>748</v>
      </c>
      <c r="D60" s="23">
        <f>+[1]ORDEN!G58</f>
        <v>774</v>
      </c>
      <c r="E60" s="8">
        <f t="shared" si="0"/>
        <v>96.640826873385009</v>
      </c>
    </row>
    <row r="61" spans="1:5" ht="15.75" x14ac:dyDescent="0.2">
      <c r="A61" s="6" t="s">
        <v>49</v>
      </c>
      <c r="B61" s="3" t="s">
        <v>46</v>
      </c>
      <c r="C61" s="12">
        <f>+'C1-1A-1'!C61</f>
        <v>249</v>
      </c>
      <c r="D61" s="23">
        <f>+[1]ORDEN!G59</f>
        <v>293</v>
      </c>
      <c r="E61" s="8">
        <f t="shared" si="0"/>
        <v>84.982935153583611</v>
      </c>
    </row>
    <row r="62" spans="1:5" ht="15.75" x14ac:dyDescent="0.2">
      <c r="A62" s="6" t="s">
        <v>82</v>
      </c>
      <c r="B62" s="3" t="s">
        <v>84</v>
      </c>
      <c r="C62" s="12">
        <f>+'C1-1A-1'!C62</f>
        <v>434</v>
      </c>
      <c r="D62" s="23">
        <f>+[1]ORDEN!G60</f>
        <v>505</v>
      </c>
      <c r="E62" s="8">
        <f t="shared" si="0"/>
        <v>85.940594059405939</v>
      </c>
    </row>
    <row r="63" spans="1:5" ht="15.75" x14ac:dyDescent="0.2">
      <c r="A63" s="6" t="s">
        <v>83</v>
      </c>
      <c r="B63" s="19" t="s">
        <v>86</v>
      </c>
      <c r="C63" s="12">
        <f>+'C1-1A-1'!C63</f>
        <v>701</v>
      </c>
      <c r="D63" s="23">
        <f>+[1]ORDEN!G61</f>
        <v>827</v>
      </c>
      <c r="E63" s="8">
        <f t="shared" si="0"/>
        <v>84.764207980652955</v>
      </c>
    </row>
    <row r="64" spans="1:5" ht="15.75" x14ac:dyDescent="0.2">
      <c r="A64" s="144">
        <v>60</v>
      </c>
      <c r="B64" s="145" t="s">
        <v>85</v>
      </c>
      <c r="C64" s="12">
        <f>+'C1-1A-1'!C64</f>
        <v>340</v>
      </c>
      <c r="D64" s="23">
        <f>+[1]ORDEN!G62</f>
        <v>340</v>
      </c>
      <c r="E64" s="8">
        <f t="shared" si="0"/>
        <v>100</v>
      </c>
    </row>
    <row r="65" spans="1:5" ht="15.75" x14ac:dyDescent="0.2">
      <c r="A65" s="144">
        <v>61</v>
      </c>
      <c r="B65" s="145" t="s">
        <v>116</v>
      </c>
      <c r="C65" s="12">
        <f>+'C1-1A-1'!C65</f>
        <v>201</v>
      </c>
      <c r="D65" s="23">
        <f>+[1]ORDEN!G63</f>
        <v>237</v>
      </c>
      <c r="E65" s="8">
        <f t="shared" si="0"/>
        <v>84.810126582278471</v>
      </c>
    </row>
    <row r="66" spans="1:5" ht="15.75" x14ac:dyDescent="0.2">
      <c r="A66" s="191">
        <v>62</v>
      </c>
      <c r="B66" s="192" t="s">
        <v>168</v>
      </c>
      <c r="C66" s="12">
        <f>+'C1-1A-1'!C66</f>
        <v>0</v>
      </c>
      <c r="D66" s="23">
        <f>+[1]ORDEN!G64</f>
        <v>218</v>
      </c>
      <c r="E66" s="8">
        <f t="shared" si="0"/>
        <v>0</v>
      </c>
    </row>
    <row r="67" spans="1:5" ht="15.75" x14ac:dyDescent="0.25">
      <c r="A67" s="231">
        <v>63</v>
      </c>
      <c r="B67" s="274" t="s">
        <v>122</v>
      </c>
      <c r="C67" s="12">
        <f>+'C1-1A-1'!C67</f>
        <v>74</v>
      </c>
      <c r="D67" s="23">
        <f>+[1]ORDEN!G65</f>
        <v>102</v>
      </c>
      <c r="E67" s="8">
        <f t="shared" si="0"/>
        <v>72.549019607843135</v>
      </c>
    </row>
    <row r="68" spans="1:5" ht="15.75" x14ac:dyDescent="0.25">
      <c r="A68" s="231">
        <v>64</v>
      </c>
      <c r="B68" s="274" t="s">
        <v>167</v>
      </c>
      <c r="C68" s="12">
        <f>+'C1-1A-1'!C68</f>
        <v>165</v>
      </c>
      <c r="D68" s="23">
        <f>+[1]ORDEN!G66</f>
        <v>215</v>
      </c>
      <c r="E68" s="8">
        <f t="shared" si="0"/>
        <v>76.744186046511629</v>
      </c>
    </row>
    <row r="69" spans="1:5" ht="15.75" x14ac:dyDescent="0.25">
      <c r="A69" s="287">
        <v>65</v>
      </c>
      <c r="B69" s="286" t="s">
        <v>170</v>
      </c>
      <c r="C69" s="12">
        <f>+'C1-1A-1'!C69</f>
        <v>255</v>
      </c>
      <c r="D69" s="23">
        <f>+[1]ORDEN!G67</f>
        <v>255</v>
      </c>
      <c r="E69" s="8">
        <f t="shared" si="0"/>
        <v>100</v>
      </c>
    </row>
    <row r="70" spans="1:5" ht="15.75" x14ac:dyDescent="0.25">
      <c r="A70" s="287">
        <v>66</v>
      </c>
      <c r="B70" s="286" t="s">
        <v>169</v>
      </c>
      <c r="C70" s="12">
        <f>+'C1-1A-1'!C70</f>
        <v>146</v>
      </c>
      <c r="D70" s="23">
        <f>+[1]ORDEN!G68</f>
        <v>165</v>
      </c>
      <c r="E70" s="8">
        <f t="shared" si="0"/>
        <v>88.484848484848484</v>
      </c>
    </row>
    <row r="71" spans="1:5" ht="15.75" x14ac:dyDescent="0.25">
      <c r="A71" s="287">
        <v>67</v>
      </c>
      <c r="B71" s="286" t="s">
        <v>210</v>
      </c>
      <c r="C71" s="12">
        <f>+'C1-1A-1'!C71</f>
        <v>63</v>
      </c>
      <c r="D71" s="23">
        <f>+[1]ORDEN!G69</f>
        <v>161</v>
      </c>
      <c r="E71" s="8">
        <f t="shared" ref="E71:E77" si="1">+C71/D71*100</f>
        <v>39.130434782608695</v>
      </c>
    </row>
    <row r="72" spans="1:5" ht="15.75" x14ac:dyDescent="0.25">
      <c r="A72" s="287">
        <v>68</v>
      </c>
      <c r="B72" s="286" t="s">
        <v>211</v>
      </c>
      <c r="C72" s="12">
        <f>+'C1-1A-1'!C72</f>
        <v>84</v>
      </c>
      <c r="D72" s="23">
        <f>+[1]ORDEN!G70</f>
        <v>84</v>
      </c>
      <c r="E72" s="8">
        <f t="shared" si="1"/>
        <v>100</v>
      </c>
    </row>
    <row r="73" spans="1:5" ht="15.75" x14ac:dyDescent="0.25">
      <c r="A73" s="287">
        <v>69</v>
      </c>
      <c r="B73" s="286" t="s">
        <v>212</v>
      </c>
      <c r="C73" s="12">
        <f>+'C1-1A-1'!C73</f>
        <v>109</v>
      </c>
      <c r="D73" s="23">
        <f>+[1]ORDEN!G71</f>
        <v>109</v>
      </c>
      <c r="E73" s="8">
        <f t="shared" si="1"/>
        <v>100</v>
      </c>
    </row>
    <row r="74" spans="1:5" ht="15.75" x14ac:dyDescent="0.25">
      <c r="A74" s="287">
        <v>70</v>
      </c>
      <c r="B74" s="286" t="s">
        <v>213</v>
      </c>
      <c r="C74" s="12">
        <f>+'C1-1A-1'!C74</f>
        <v>0</v>
      </c>
      <c r="D74" s="23">
        <f>+[1]ORDEN!G72</f>
        <v>135</v>
      </c>
      <c r="E74" s="8">
        <f t="shared" si="1"/>
        <v>0</v>
      </c>
    </row>
    <row r="75" spans="1:5" ht="15.75" x14ac:dyDescent="0.25">
      <c r="A75" s="287">
        <v>71</v>
      </c>
      <c r="B75" s="286" t="s">
        <v>214</v>
      </c>
      <c r="C75" s="12">
        <f>+'C1-1A-1'!C75</f>
        <v>0</v>
      </c>
      <c r="D75" s="23">
        <f>+[1]ORDEN!G73</f>
        <v>190</v>
      </c>
      <c r="E75" s="8">
        <f t="shared" si="1"/>
        <v>0</v>
      </c>
    </row>
    <row r="76" spans="1:5" ht="15.75" x14ac:dyDescent="0.25">
      <c r="A76" s="287">
        <v>72</v>
      </c>
      <c r="B76" s="286" t="s">
        <v>215</v>
      </c>
      <c r="C76" s="12">
        <f>+'C1-1A-1'!C76</f>
        <v>0</v>
      </c>
      <c r="D76" s="23">
        <f>+[1]ORDEN!G74</f>
        <v>50</v>
      </c>
      <c r="E76" s="8">
        <f t="shared" si="1"/>
        <v>0</v>
      </c>
    </row>
    <row r="77" spans="1:5" ht="16.5" thickBot="1" x14ac:dyDescent="0.3">
      <c r="A77" s="275">
        <v>73</v>
      </c>
      <c r="B77" s="276" t="s">
        <v>216</v>
      </c>
      <c r="C77" s="12">
        <f>+'C1-1A-1'!C77</f>
        <v>262</v>
      </c>
      <c r="D77" s="23">
        <f>+[1]ORDEN!G75</f>
        <v>262</v>
      </c>
      <c r="E77" s="8">
        <f t="shared" si="1"/>
        <v>100</v>
      </c>
    </row>
    <row r="78" spans="1:5" ht="17.25" thickTop="1" thickBot="1" x14ac:dyDescent="0.25">
      <c r="A78" s="470" t="s">
        <v>35</v>
      </c>
      <c r="B78" s="471"/>
      <c r="C78" s="22">
        <f>SUM(C5:C77)</f>
        <v>44124</v>
      </c>
      <c r="D78" s="10">
        <f>SUM(D5:D77)</f>
        <v>50678</v>
      </c>
      <c r="E78" s="15">
        <f>+C78/D78*100</f>
        <v>87.067366510122739</v>
      </c>
    </row>
    <row r="79" spans="1:5" ht="16.5" thickTop="1" x14ac:dyDescent="0.2">
      <c r="A79" s="16" t="s">
        <v>235</v>
      </c>
      <c r="B79" s="20"/>
    </row>
    <row r="80" spans="1:5" ht="28.5" customHeight="1" x14ac:dyDescent="0.2">
      <c r="A80" s="472" t="s">
        <v>261</v>
      </c>
      <c r="B80" s="472"/>
      <c r="C80" s="472"/>
      <c r="D80" s="472"/>
      <c r="E80" s="472"/>
    </row>
  </sheetData>
  <mergeCells count="3">
    <mergeCell ref="A78:B78"/>
    <mergeCell ref="A1:E1"/>
    <mergeCell ref="A80:E80"/>
  </mergeCells>
  <phoneticPr fontId="8" type="noConversion"/>
  <printOptions horizontalCentered="1"/>
  <pageMargins left="0.35433070866141736" right="0.35433070866141736" top="0.39370078740157483" bottom="0.19685039370078741" header="0" footer="0"/>
  <pageSetup paperSize="145" scale="55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view="pageBreakPreview" topLeftCell="A47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7.140625" customWidth="1"/>
    <col min="2" max="2" width="47.7109375" customWidth="1"/>
    <col min="3" max="3" width="16.28515625" customWidth="1"/>
    <col min="4" max="4" width="15.28515625" customWidth="1"/>
    <col min="5" max="5" width="14.42578125" customWidth="1"/>
    <col min="7" max="7" width="15.42578125" customWidth="1"/>
    <col min="8" max="8" width="19.42578125" customWidth="1"/>
    <col min="9" max="9" width="13.7109375" customWidth="1"/>
  </cols>
  <sheetData>
    <row r="1" spans="1:10" ht="17.25" customHeight="1" x14ac:dyDescent="0.2">
      <c r="A1" s="469" t="s">
        <v>237</v>
      </c>
      <c r="B1" s="469"/>
      <c r="C1" s="469"/>
      <c r="D1" s="469"/>
      <c r="E1" s="469"/>
      <c r="F1" s="469"/>
      <c r="G1" s="469"/>
      <c r="H1" s="469"/>
      <c r="I1" s="469"/>
      <c r="J1" s="469"/>
    </row>
    <row r="3" spans="1:10" ht="16.5" thickBot="1" x14ac:dyDescent="0.25">
      <c r="J3" s="34" t="s">
        <v>126</v>
      </c>
    </row>
    <row r="4" spans="1:10" ht="30.75" customHeight="1" thickTop="1" thickBot="1" x14ac:dyDescent="0.25">
      <c r="A4" s="477" t="s">
        <v>158</v>
      </c>
      <c r="B4" s="475" t="s">
        <v>157</v>
      </c>
      <c r="C4" s="479" t="s">
        <v>1</v>
      </c>
      <c r="D4" s="480"/>
      <c r="E4" s="480"/>
      <c r="F4" s="481"/>
      <c r="G4" s="479" t="s">
        <v>160</v>
      </c>
      <c r="H4" s="480"/>
      <c r="I4" s="480"/>
      <c r="J4" s="481"/>
    </row>
    <row r="5" spans="1:10" ht="47.25" customHeight="1" thickTop="1" thickBot="1" x14ac:dyDescent="0.25">
      <c r="A5" s="478"/>
      <c r="B5" s="476"/>
      <c r="C5" s="95" t="s">
        <v>0</v>
      </c>
      <c r="D5" s="95" t="s">
        <v>7</v>
      </c>
      <c r="E5" s="95" t="s">
        <v>8</v>
      </c>
      <c r="F5" s="95" t="s">
        <v>9</v>
      </c>
      <c r="G5" s="95" t="s">
        <v>0</v>
      </c>
      <c r="H5" s="95" t="s">
        <v>7</v>
      </c>
      <c r="I5" s="95" t="s">
        <v>8</v>
      </c>
      <c r="J5" s="95" t="s">
        <v>9</v>
      </c>
    </row>
    <row r="6" spans="1:10" ht="13.5" thickTop="1" x14ac:dyDescent="0.2">
      <c r="A6" s="96">
        <v>1</v>
      </c>
      <c r="B6" s="97" t="s">
        <v>39</v>
      </c>
      <c r="C6" s="130">
        <f>'[1]1'!E6</f>
        <v>135</v>
      </c>
      <c r="D6" s="235">
        <f>'[1]1'!F6</f>
        <v>535</v>
      </c>
      <c r="E6" s="235">
        <f>'[1]1'!G6</f>
        <v>317</v>
      </c>
      <c r="F6" s="98">
        <f>SUM(C6:E6)</f>
        <v>987</v>
      </c>
      <c r="G6" s="102">
        <f t="shared" ref="G6:G69" si="0">IFERROR(C6/F6*100,0)</f>
        <v>13.677811550151976</v>
      </c>
      <c r="H6" s="103">
        <f t="shared" ref="H6:H69" si="1">IFERROR(D6/F6*100,0)</f>
        <v>54.20466058763931</v>
      </c>
      <c r="I6" s="103">
        <f t="shared" ref="I6:I69" si="2">IFERROR(E6/F6*100,0)</f>
        <v>32.117527862208711</v>
      </c>
      <c r="J6" s="99">
        <f>SUM(G6:I6)</f>
        <v>100</v>
      </c>
    </row>
    <row r="7" spans="1:10" x14ac:dyDescent="0.2">
      <c r="A7" s="100">
        <v>2</v>
      </c>
      <c r="B7" s="101" t="s">
        <v>95</v>
      </c>
      <c r="C7" s="200">
        <f>'[1]1'!E7</f>
        <v>32</v>
      </c>
      <c r="D7" s="236">
        <f>'[1]1'!F7</f>
        <v>1056</v>
      </c>
      <c r="E7" s="236">
        <f>'[1]1'!G7</f>
        <v>814</v>
      </c>
      <c r="F7" s="105">
        <f t="shared" ref="F7:F70" si="3">SUM(C7:E7)</f>
        <v>1902</v>
      </c>
      <c r="G7" s="102">
        <f t="shared" si="0"/>
        <v>1.6824395373291272</v>
      </c>
      <c r="H7" s="103">
        <f t="shared" si="1"/>
        <v>55.520504731861195</v>
      </c>
      <c r="I7" s="103">
        <f t="shared" si="2"/>
        <v>42.797055730809674</v>
      </c>
      <c r="J7" s="104">
        <f t="shared" ref="J7:J70" si="4">SUM(G7:I7)</f>
        <v>100</v>
      </c>
    </row>
    <row r="8" spans="1:10" x14ac:dyDescent="0.2">
      <c r="A8" s="100">
        <v>3</v>
      </c>
      <c r="B8" s="101" t="s">
        <v>40</v>
      </c>
      <c r="C8" s="200">
        <f>'[1]1'!E8</f>
        <v>53</v>
      </c>
      <c r="D8" s="236">
        <f>'[1]1'!F8</f>
        <v>843</v>
      </c>
      <c r="E8" s="236">
        <f>'[1]1'!G8</f>
        <v>98</v>
      </c>
      <c r="F8" s="105">
        <f t="shared" si="3"/>
        <v>994</v>
      </c>
      <c r="G8" s="102">
        <f t="shared" si="0"/>
        <v>5.3319919517102621</v>
      </c>
      <c r="H8" s="103">
        <f t="shared" si="1"/>
        <v>84.808853118712264</v>
      </c>
      <c r="I8" s="103">
        <f t="shared" si="2"/>
        <v>9.8591549295774641</v>
      </c>
      <c r="J8" s="104">
        <f t="shared" si="4"/>
        <v>100</v>
      </c>
    </row>
    <row r="9" spans="1:10" x14ac:dyDescent="0.2">
      <c r="A9" s="100">
        <v>4</v>
      </c>
      <c r="B9" s="101" t="s">
        <v>93</v>
      </c>
      <c r="C9" s="200">
        <f>'[1]1'!E9</f>
        <v>52</v>
      </c>
      <c r="D9" s="236">
        <f>'[1]1'!F9</f>
        <v>684</v>
      </c>
      <c r="E9" s="236">
        <f>'[1]1'!G9</f>
        <v>73</v>
      </c>
      <c r="F9" s="105">
        <f t="shared" si="3"/>
        <v>809</v>
      </c>
      <c r="G9" s="102">
        <f t="shared" si="0"/>
        <v>6.427688504326329</v>
      </c>
      <c r="H9" s="103">
        <f t="shared" si="1"/>
        <v>84.548825710754016</v>
      </c>
      <c r="I9" s="103">
        <f t="shared" si="2"/>
        <v>9.0234857849196537</v>
      </c>
      <c r="J9" s="104">
        <f t="shared" si="4"/>
        <v>100</v>
      </c>
    </row>
    <row r="10" spans="1:10" x14ac:dyDescent="0.2">
      <c r="A10" s="100">
        <v>5</v>
      </c>
      <c r="B10" s="101" t="s">
        <v>41</v>
      </c>
      <c r="C10" s="200">
        <f>'[1]1'!E10</f>
        <v>86</v>
      </c>
      <c r="D10" s="236">
        <f>'[1]1'!F10</f>
        <v>1183</v>
      </c>
      <c r="E10" s="236">
        <f>'[1]1'!G10</f>
        <v>104</v>
      </c>
      <c r="F10" s="105">
        <f t="shared" si="3"/>
        <v>1373</v>
      </c>
      <c r="G10" s="102">
        <f t="shared" si="0"/>
        <v>6.263656227239621</v>
      </c>
      <c r="H10" s="103">
        <f t="shared" si="1"/>
        <v>86.161689730517111</v>
      </c>
      <c r="I10" s="103">
        <f t="shared" si="2"/>
        <v>7.5746540422432629</v>
      </c>
      <c r="J10" s="104">
        <f t="shared" si="4"/>
        <v>100</v>
      </c>
    </row>
    <row r="11" spans="1:10" x14ac:dyDescent="0.2">
      <c r="A11" s="100">
        <v>6</v>
      </c>
      <c r="B11" s="101" t="s">
        <v>42</v>
      </c>
      <c r="C11" s="200">
        <f>'[1]1'!E11</f>
        <v>134</v>
      </c>
      <c r="D11" s="236">
        <f>'[1]1'!F11</f>
        <v>1172</v>
      </c>
      <c r="E11" s="236">
        <f>'[1]1'!G11</f>
        <v>369</v>
      </c>
      <c r="F11" s="105">
        <f t="shared" si="3"/>
        <v>1675</v>
      </c>
      <c r="G11" s="102">
        <f t="shared" si="0"/>
        <v>8</v>
      </c>
      <c r="H11" s="103">
        <f t="shared" si="1"/>
        <v>69.970149253731336</v>
      </c>
      <c r="I11" s="103">
        <f t="shared" si="2"/>
        <v>22.029850746268657</v>
      </c>
      <c r="J11" s="104">
        <f t="shared" si="4"/>
        <v>100</v>
      </c>
    </row>
    <row r="12" spans="1:10" x14ac:dyDescent="0.2">
      <c r="A12" s="100">
        <v>7</v>
      </c>
      <c r="B12" s="101" t="s">
        <v>30</v>
      </c>
      <c r="C12" s="200">
        <f>'[1]1'!E12</f>
        <v>31</v>
      </c>
      <c r="D12" s="236">
        <f>'[1]1'!F12</f>
        <v>1060</v>
      </c>
      <c r="E12" s="236">
        <f>'[1]1'!G12</f>
        <v>0</v>
      </c>
      <c r="F12" s="105">
        <f t="shared" si="3"/>
        <v>1091</v>
      </c>
      <c r="G12" s="102">
        <f t="shared" si="0"/>
        <v>2.841429880843263</v>
      </c>
      <c r="H12" s="103">
        <f t="shared" si="1"/>
        <v>97.158570119156735</v>
      </c>
      <c r="I12" s="103">
        <f t="shared" si="2"/>
        <v>0</v>
      </c>
      <c r="J12" s="104">
        <f t="shared" si="4"/>
        <v>100</v>
      </c>
    </row>
    <row r="13" spans="1:10" x14ac:dyDescent="0.2">
      <c r="A13" s="100">
        <v>8</v>
      </c>
      <c r="B13" s="101" t="s">
        <v>43</v>
      </c>
      <c r="C13" s="200">
        <f>'[1]1'!E13</f>
        <v>16</v>
      </c>
      <c r="D13" s="236">
        <f>'[1]1'!F13</f>
        <v>587</v>
      </c>
      <c r="E13" s="236">
        <f>'[1]1'!G13</f>
        <v>243</v>
      </c>
      <c r="F13" s="105">
        <f t="shared" si="3"/>
        <v>846</v>
      </c>
      <c r="G13" s="102">
        <f t="shared" si="0"/>
        <v>1.8912529550827424</v>
      </c>
      <c r="H13" s="103">
        <f t="shared" si="1"/>
        <v>69.385342789598099</v>
      </c>
      <c r="I13" s="103">
        <f t="shared" si="2"/>
        <v>28.723404255319153</v>
      </c>
      <c r="J13" s="104">
        <f t="shared" si="4"/>
        <v>100</v>
      </c>
    </row>
    <row r="14" spans="1:10" x14ac:dyDescent="0.2">
      <c r="A14" s="100">
        <v>9</v>
      </c>
      <c r="B14" s="101" t="s">
        <v>60</v>
      </c>
      <c r="C14" s="200">
        <f>'[1]1'!E14</f>
        <v>236</v>
      </c>
      <c r="D14" s="236">
        <f>'[1]1'!F14</f>
        <v>1564</v>
      </c>
      <c r="E14" s="236">
        <f>'[1]1'!G14</f>
        <v>160</v>
      </c>
      <c r="F14" s="105">
        <f t="shared" si="3"/>
        <v>1960</v>
      </c>
      <c r="G14" s="102">
        <f t="shared" si="0"/>
        <v>12.040816326530612</v>
      </c>
      <c r="H14" s="103">
        <f t="shared" si="1"/>
        <v>79.795918367346943</v>
      </c>
      <c r="I14" s="103">
        <f t="shared" si="2"/>
        <v>8.1632653061224492</v>
      </c>
      <c r="J14" s="104">
        <f t="shared" si="4"/>
        <v>100.00000000000001</v>
      </c>
    </row>
    <row r="15" spans="1:10" x14ac:dyDescent="0.2">
      <c r="A15" s="100">
        <v>10</v>
      </c>
      <c r="B15" s="101" t="s">
        <v>61</v>
      </c>
      <c r="C15" s="200">
        <f>'[1]1'!E15</f>
        <v>7</v>
      </c>
      <c r="D15" s="236">
        <f>'[1]1'!F15</f>
        <v>157</v>
      </c>
      <c r="E15" s="236">
        <f>'[1]1'!G15</f>
        <v>50</v>
      </c>
      <c r="F15" s="105">
        <f t="shared" si="3"/>
        <v>214</v>
      </c>
      <c r="G15" s="102">
        <f t="shared" si="0"/>
        <v>3.2710280373831773</v>
      </c>
      <c r="H15" s="103">
        <f t="shared" si="1"/>
        <v>73.36448598130842</v>
      </c>
      <c r="I15" s="103">
        <f t="shared" si="2"/>
        <v>23.364485981308412</v>
      </c>
      <c r="J15" s="104">
        <f t="shared" si="4"/>
        <v>100</v>
      </c>
    </row>
    <row r="16" spans="1:10" x14ac:dyDescent="0.2">
      <c r="A16" s="100">
        <v>11</v>
      </c>
      <c r="B16" s="101" t="s">
        <v>94</v>
      </c>
      <c r="C16" s="200">
        <f>'[1]1'!E16</f>
        <v>30</v>
      </c>
      <c r="D16" s="236">
        <f>'[1]1'!F16</f>
        <v>745</v>
      </c>
      <c r="E16" s="236">
        <f>'[1]1'!G16</f>
        <v>93</v>
      </c>
      <c r="F16" s="105">
        <f t="shared" si="3"/>
        <v>868</v>
      </c>
      <c r="G16" s="102">
        <f t="shared" si="0"/>
        <v>3.4562211981566824</v>
      </c>
      <c r="H16" s="103">
        <f t="shared" si="1"/>
        <v>85.829493087557609</v>
      </c>
      <c r="I16" s="103">
        <f t="shared" si="2"/>
        <v>10.714285714285714</v>
      </c>
      <c r="J16" s="104">
        <f t="shared" si="4"/>
        <v>100</v>
      </c>
    </row>
    <row r="17" spans="1:10" x14ac:dyDescent="0.2">
      <c r="A17" s="100">
        <v>12</v>
      </c>
      <c r="B17" s="101" t="s">
        <v>53</v>
      </c>
      <c r="C17" s="200">
        <f>'[1]1'!E17</f>
        <v>264</v>
      </c>
      <c r="D17" s="236">
        <f>'[1]1'!F17</f>
        <v>899</v>
      </c>
      <c r="E17" s="236">
        <f>'[1]1'!G17</f>
        <v>27</v>
      </c>
      <c r="F17" s="105">
        <f t="shared" si="3"/>
        <v>1190</v>
      </c>
      <c r="G17" s="102">
        <f t="shared" si="0"/>
        <v>22.184873949579831</v>
      </c>
      <c r="H17" s="103">
        <f t="shared" si="1"/>
        <v>75.546218487394952</v>
      </c>
      <c r="I17" s="103">
        <f t="shared" si="2"/>
        <v>2.26890756302521</v>
      </c>
      <c r="J17" s="104">
        <f t="shared" si="4"/>
        <v>100</v>
      </c>
    </row>
    <row r="18" spans="1:10" x14ac:dyDescent="0.2">
      <c r="A18" s="100">
        <v>13</v>
      </c>
      <c r="B18" s="101" t="s">
        <v>96</v>
      </c>
      <c r="C18" s="200">
        <f>'[1]1'!E18</f>
        <v>41</v>
      </c>
      <c r="D18" s="236">
        <f>'[1]1'!F18</f>
        <v>1086</v>
      </c>
      <c r="E18" s="236">
        <f>'[1]1'!G18</f>
        <v>62</v>
      </c>
      <c r="F18" s="105">
        <f t="shared" si="3"/>
        <v>1189</v>
      </c>
      <c r="G18" s="102">
        <f t="shared" si="0"/>
        <v>3.4482758620689653</v>
      </c>
      <c r="H18" s="103">
        <f t="shared" si="1"/>
        <v>91.337258200168208</v>
      </c>
      <c r="I18" s="103">
        <f t="shared" si="2"/>
        <v>5.2144659377628262</v>
      </c>
      <c r="J18" s="104">
        <f t="shared" si="4"/>
        <v>100</v>
      </c>
    </row>
    <row r="19" spans="1:10" x14ac:dyDescent="0.2">
      <c r="A19" s="100">
        <v>14</v>
      </c>
      <c r="B19" s="101" t="s">
        <v>62</v>
      </c>
      <c r="C19" s="200">
        <f>'[1]1'!E19</f>
        <v>8</v>
      </c>
      <c r="D19" s="236">
        <f>'[1]1'!F19</f>
        <v>564</v>
      </c>
      <c r="E19" s="236">
        <f>'[1]1'!G19</f>
        <v>180</v>
      </c>
      <c r="F19" s="105">
        <f t="shared" si="3"/>
        <v>752</v>
      </c>
      <c r="G19" s="102">
        <f t="shared" si="0"/>
        <v>1.0638297872340425</v>
      </c>
      <c r="H19" s="103">
        <f t="shared" si="1"/>
        <v>75</v>
      </c>
      <c r="I19" s="103">
        <f t="shared" si="2"/>
        <v>23.936170212765958</v>
      </c>
      <c r="J19" s="104">
        <f t="shared" si="4"/>
        <v>100</v>
      </c>
    </row>
    <row r="20" spans="1:10" x14ac:dyDescent="0.2">
      <c r="A20" s="100">
        <v>15</v>
      </c>
      <c r="B20" s="101" t="s">
        <v>54</v>
      </c>
      <c r="C20" s="200">
        <f>'[1]1'!E20</f>
        <v>9</v>
      </c>
      <c r="D20" s="236">
        <f>'[1]1'!F20</f>
        <v>233</v>
      </c>
      <c r="E20" s="236">
        <f>'[1]1'!G20</f>
        <v>73</v>
      </c>
      <c r="F20" s="105">
        <f t="shared" si="3"/>
        <v>315</v>
      </c>
      <c r="G20" s="102">
        <f t="shared" si="0"/>
        <v>2.8571428571428572</v>
      </c>
      <c r="H20" s="103">
        <f t="shared" si="1"/>
        <v>73.968253968253975</v>
      </c>
      <c r="I20" s="103">
        <f t="shared" si="2"/>
        <v>23.174603174603174</v>
      </c>
      <c r="J20" s="104">
        <f t="shared" si="4"/>
        <v>100.00000000000001</v>
      </c>
    </row>
    <row r="21" spans="1:10" x14ac:dyDescent="0.2">
      <c r="A21" s="100">
        <v>16</v>
      </c>
      <c r="B21" s="101" t="s">
        <v>63</v>
      </c>
      <c r="C21" s="200">
        <f>'[1]1'!E21</f>
        <v>24</v>
      </c>
      <c r="D21" s="236">
        <f>'[1]1'!F21</f>
        <v>517</v>
      </c>
      <c r="E21" s="236">
        <f>'[1]1'!G21</f>
        <v>114</v>
      </c>
      <c r="F21" s="105">
        <f t="shared" si="3"/>
        <v>655</v>
      </c>
      <c r="G21" s="102">
        <f t="shared" si="0"/>
        <v>3.6641221374045805</v>
      </c>
      <c r="H21" s="103">
        <f t="shared" si="1"/>
        <v>78.931297709923669</v>
      </c>
      <c r="I21" s="103">
        <f t="shared" si="2"/>
        <v>17.404580152671755</v>
      </c>
      <c r="J21" s="104">
        <f t="shared" si="4"/>
        <v>100</v>
      </c>
    </row>
    <row r="22" spans="1:10" x14ac:dyDescent="0.2">
      <c r="A22" s="100">
        <v>17</v>
      </c>
      <c r="B22" s="106" t="s">
        <v>56</v>
      </c>
      <c r="C22" s="200">
        <f>'[1]1'!E22</f>
        <v>9</v>
      </c>
      <c r="D22" s="236">
        <f>'[1]1'!F22</f>
        <v>404</v>
      </c>
      <c r="E22" s="236">
        <f>'[1]1'!G22</f>
        <v>169</v>
      </c>
      <c r="F22" s="105">
        <f t="shared" si="3"/>
        <v>582</v>
      </c>
      <c r="G22" s="102">
        <f t="shared" si="0"/>
        <v>1.5463917525773196</v>
      </c>
      <c r="H22" s="103">
        <f t="shared" si="1"/>
        <v>69.415807560137452</v>
      </c>
      <c r="I22" s="103">
        <f t="shared" si="2"/>
        <v>29.037800687285227</v>
      </c>
      <c r="J22" s="104">
        <f t="shared" si="4"/>
        <v>100</v>
      </c>
    </row>
    <row r="23" spans="1:10" x14ac:dyDescent="0.2">
      <c r="A23" s="100">
        <v>18</v>
      </c>
      <c r="B23" s="101" t="s">
        <v>57</v>
      </c>
      <c r="C23" s="200">
        <f>'[1]1'!E23</f>
        <v>4</v>
      </c>
      <c r="D23" s="236">
        <f>'[1]1'!F23</f>
        <v>698</v>
      </c>
      <c r="E23" s="236">
        <f>'[1]1'!G23</f>
        <v>230</v>
      </c>
      <c r="F23" s="105">
        <f t="shared" si="3"/>
        <v>932</v>
      </c>
      <c r="G23" s="102">
        <f t="shared" si="0"/>
        <v>0.42918454935622319</v>
      </c>
      <c r="H23" s="103">
        <f t="shared" si="1"/>
        <v>74.892703862660952</v>
      </c>
      <c r="I23" s="103">
        <f t="shared" si="2"/>
        <v>24.678111587982833</v>
      </c>
      <c r="J23" s="104">
        <f t="shared" si="4"/>
        <v>100</v>
      </c>
    </row>
    <row r="24" spans="1:10" x14ac:dyDescent="0.2">
      <c r="A24" s="100">
        <v>19</v>
      </c>
      <c r="B24" s="101" t="s">
        <v>52</v>
      </c>
      <c r="C24" s="200">
        <f>'[1]1'!E24</f>
        <v>58</v>
      </c>
      <c r="D24" s="236">
        <f>'[1]1'!F24</f>
        <v>462</v>
      </c>
      <c r="E24" s="236">
        <f>'[1]1'!G24</f>
        <v>114</v>
      </c>
      <c r="F24" s="105">
        <f t="shared" si="3"/>
        <v>634</v>
      </c>
      <c r="G24" s="102">
        <f t="shared" si="0"/>
        <v>9.1482649842271293</v>
      </c>
      <c r="H24" s="103">
        <f t="shared" si="1"/>
        <v>72.870662460567829</v>
      </c>
      <c r="I24" s="103">
        <f t="shared" si="2"/>
        <v>17.981072555205046</v>
      </c>
      <c r="J24" s="104">
        <f t="shared" si="4"/>
        <v>100</v>
      </c>
    </row>
    <row r="25" spans="1:10" x14ac:dyDescent="0.2">
      <c r="A25" s="100">
        <v>20</v>
      </c>
      <c r="B25" s="101" t="s">
        <v>101</v>
      </c>
      <c r="C25" s="200">
        <f>'[1]1'!E25</f>
        <v>4</v>
      </c>
      <c r="D25" s="236">
        <f>'[1]1'!F25</f>
        <v>283</v>
      </c>
      <c r="E25" s="236">
        <f>'[1]1'!G25</f>
        <v>92</v>
      </c>
      <c r="F25" s="105">
        <f t="shared" si="3"/>
        <v>379</v>
      </c>
      <c r="G25" s="102">
        <f t="shared" si="0"/>
        <v>1.0554089709762533</v>
      </c>
      <c r="H25" s="103">
        <f t="shared" si="1"/>
        <v>74.670184696569919</v>
      </c>
      <c r="I25" s="103">
        <f t="shared" si="2"/>
        <v>24.274406332453825</v>
      </c>
      <c r="J25" s="104">
        <f t="shared" si="4"/>
        <v>100</v>
      </c>
    </row>
    <row r="26" spans="1:10" x14ac:dyDescent="0.2">
      <c r="A26" s="100">
        <v>21</v>
      </c>
      <c r="B26" s="106" t="s">
        <v>59</v>
      </c>
      <c r="C26" s="200">
        <f>'[1]1'!E26</f>
        <v>204</v>
      </c>
      <c r="D26" s="236">
        <f>'[1]1'!F26</f>
        <v>531</v>
      </c>
      <c r="E26" s="236">
        <f>'[1]1'!G26</f>
        <v>0</v>
      </c>
      <c r="F26" s="105">
        <f t="shared" si="3"/>
        <v>735</v>
      </c>
      <c r="G26" s="102">
        <f t="shared" si="0"/>
        <v>27.755102040816325</v>
      </c>
      <c r="H26" s="103">
        <f t="shared" si="1"/>
        <v>72.244897959183675</v>
      </c>
      <c r="I26" s="103">
        <f t="shared" si="2"/>
        <v>0</v>
      </c>
      <c r="J26" s="104">
        <f t="shared" si="4"/>
        <v>100</v>
      </c>
    </row>
    <row r="27" spans="1:10" x14ac:dyDescent="0.2">
      <c r="A27" s="100">
        <v>22</v>
      </c>
      <c r="B27" s="106" t="s">
        <v>37</v>
      </c>
      <c r="C27" s="200">
        <f>'[1]1'!E27</f>
        <v>3</v>
      </c>
      <c r="D27" s="236">
        <f>'[1]1'!F27</f>
        <v>276</v>
      </c>
      <c r="E27" s="236">
        <f>'[1]1'!G27</f>
        <v>227</v>
      </c>
      <c r="F27" s="105">
        <f t="shared" si="3"/>
        <v>506</v>
      </c>
      <c r="G27" s="102">
        <f t="shared" si="0"/>
        <v>0.59288537549407105</v>
      </c>
      <c r="H27" s="103">
        <f t="shared" si="1"/>
        <v>54.54545454545454</v>
      </c>
      <c r="I27" s="103">
        <f t="shared" si="2"/>
        <v>44.861660079051383</v>
      </c>
      <c r="J27" s="104">
        <f t="shared" si="4"/>
        <v>100</v>
      </c>
    </row>
    <row r="28" spans="1:10" x14ac:dyDescent="0.2">
      <c r="A28" s="100">
        <v>23</v>
      </c>
      <c r="B28" s="106" t="s">
        <v>64</v>
      </c>
      <c r="C28" s="200">
        <f>'[1]1'!E28</f>
        <v>72</v>
      </c>
      <c r="D28" s="236">
        <f>'[1]1'!F28</f>
        <v>177</v>
      </c>
      <c r="E28" s="236">
        <f>'[1]1'!G28</f>
        <v>235</v>
      </c>
      <c r="F28" s="105">
        <f t="shared" si="3"/>
        <v>484</v>
      </c>
      <c r="G28" s="102">
        <f t="shared" si="0"/>
        <v>14.87603305785124</v>
      </c>
      <c r="H28" s="103">
        <f t="shared" si="1"/>
        <v>36.570247933884296</v>
      </c>
      <c r="I28" s="103">
        <f t="shared" si="2"/>
        <v>48.553719008264466</v>
      </c>
      <c r="J28" s="104">
        <f t="shared" si="4"/>
        <v>100</v>
      </c>
    </row>
    <row r="29" spans="1:10" x14ac:dyDescent="0.2">
      <c r="A29" s="100">
        <v>24</v>
      </c>
      <c r="B29" s="106" t="s">
        <v>65</v>
      </c>
      <c r="C29" s="200">
        <f>'[1]1'!E29</f>
        <v>10</v>
      </c>
      <c r="D29" s="236">
        <f>'[1]1'!F29</f>
        <v>547</v>
      </c>
      <c r="E29" s="236">
        <f>'[1]1'!G29</f>
        <v>217</v>
      </c>
      <c r="F29" s="105">
        <f t="shared" si="3"/>
        <v>774</v>
      </c>
      <c r="G29" s="102">
        <f t="shared" si="0"/>
        <v>1.2919896640826873</v>
      </c>
      <c r="H29" s="103">
        <f t="shared" si="1"/>
        <v>70.671834625322987</v>
      </c>
      <c r="I29" s="103">
        <f t="shared" si="2"/>
        <v>28.036175710594314</v>
      </c>
      <c r="J29" s="104">
        <f t="shared" si="4"/>
        <v>100</v>
      </c>
    </row>
    <row r="30" spans="1:10" x14ac:dyDescent="0.2">
      <c r="A30" s="100">
        <v>25</v>
      </c>
      <c r="B30" s="106" t="s">
        <v>66</v>
      </c>
      <c r="C30" s="200">
        <f>'[1]1'!E30</f>
        <v>22</v>
      </c>
      <c r="D30" s="236">
        <f>'[1]1'!F30</f>
        <v>551</v>
      </c>
      <c r="E30" s="236">
        <f>'[1]1'!G30</f>
        <v>189</v>
      </c>
      <c r="F30" s="105">
        <f t="shared" si="3"/>
        <v>762</v>
      </c>
      <c r="G30" s="102">
        <f t="shared" si="0"/>
        <v>2.8871391076115485</v>
      </c>
      <c r="H30" s="103">
        <f t="shared" si="1"/>
        <v>72.309711286089239</v>
      </c>
      <c r="I30" s="103">
        <f t="shared" si="2"/>
        <v>24.803149606299215</v>
      </c>
      <c r="J30" s="104">
        <f t="shared" si="4"/>
        <v>100</v>
      </c>
    </row>
    <row r="31" spans="1:10" x14ac:dyDescent="0.2">
      <c r="A31" s="100">
        <v>26</v>
      </c>
      <c r="B31" s="106" t="s">
        <v>67</v>
      </c>
      <c r="C31" s="200">
        <f>'[1]1'!E31</f>
        <v>7</v>
      </c>
      <c r="D31" s="236">
        <f>'[1]1'!F31</f>
        <v>353</v>
      </c>
      <c r="E31" s="236">
        <f>'[1]1'!G31</f>
        <v>180</v>
      </c>
      <c r="F31" s="105">
        <f t="shared" si="3"/>
        <v>540</v>
      </c>
      <c r="G31" s="102">
        <f t="shared" si="0"/>
        <v>1.2962962962962963</v>
      </c>
      <c r="H31" s="103">
        <f t="shared" si="1"/>
        <v>65.370370370370367</v>
      </c>
      <c r="I31" s="103">
        <f t="shared" si="2"/>
        <v>33.333333333333329</v>
      </c>
      <c r="J31" s="104">
        <f t="shared" si="4"/>
        <v>99.999999999999986</v>
      </c>
    </row>
    <row r="32" spans="1:10" x14ac:dyDescent="0.2">
      <c r="A32" s="100">
        <v>27</v>
      </c>
      <c r="B32" s="106" t="s">
        <v>68</v>
      </c>
      <c r="C32" s="200">
        <f>'[1]1'!E32</f>
        <v>68</v>
      </c>
      <c r="D32" s="236">
        <f>'[1]1'!F32</f>
        <v>686</v>
      </c>
      <c r="E32" s="236">
        <f>'[1]1'!G32</f>
        <v>240</v>
      </c>
      <c r="F32" s="105">
        <f t="shared" si="3"/>
        <v>994</v>
      </c>
      <c r="G32" s="102">
        <f t="shared" si="0"/>
        <v>6.8410462776659964</v>
      </c>
      <c r="H32" s="103">
        <f t="shared" si="1"/>
        <v>69.014084507042256</v>
      </c>
      <c r="I32" s="103">
        <f t="shared" si="2"/>
        <v>24.144869215291749</v>
      </c>
      <c r="J32" s="104">
        <f t="shared" si="4"/>
        <v>100</v>
      </c>
    </row>
    <row r="33" spans="1:10" x14ac:dyDescent="0.2">
      <c r="A33" s="100">
        <v>28</v>
      </c>
      <c r="B33" s="106" t="s">
        <v>32</v>
      </c>
      <c r="C33" s="200">
        <f>'[1]1'!E33</f>
        <v>0</v>
      </c>
      <c r="D33" s="236">
        <f>'[1]1'!F33</f>
        <v>0</v>
      </c>
      <c r="E33" s="236">
        <f>'[1]1'!G33</f>
        <v>0</v>
      </c>
      <c r="F33" s="105">
        <f t="shared" si="3"/>
        <v>0</v>
      </c>
      <c r="G33" s="102">
        <f t="shared" si="0"/>
        <v>0</v>
      </c>
      <c r="H33" s="103">
        <f t="shared" si="1"/>
        <v>0</v>
      </c>
      <c r="I33" s="103">
        <f t="shared" si="2"/>
        <v>0</v>
      </c>
      <c r="J33" s="104">
        <f t="shared" si="4"/>
        <v>0</v>
      </c>
    </row>
    <row r="34" spans="1:10" x14ac:dyDescent="0.2">
      <c r="A34" s="100">
        <v>29</v>
      </c>
      <c r="B34" s="106" t="s">
        <v>31</v>
      </c>
      <c r="C34" s="200">
        <f>'[1]1'!E34</f>
        <v>9</v>
      </c>
      <c r="D34" s="236">
        <f>'[1]1'!F34</f>
        <v>232</v>
      </c>
      <c r="E34" s="236">
        <f>'[1]1'!G34</f>
        <v>91</v>
      </c>
      <c r="F34" s="105">
        <f t="shared" si="3"/>
        <v>332</v>
      </c>
      <c r="G34" s="102">
        <f t="shared" si="0"/>
        <v>2.7108433734939759</v>
      </c>
      <c r="H34" s="103">
        <f t="shared" si="1"/>
        <v>69.879518072289159</v>
      </c>
      <c r="I34" s="103">
        <f t="shared" si="2"/>
        <v>27.409638554216869</v>
      </c>
      <c r="J34" s="104">
        <f t="shared" si="4"/>
        <v>100</v>
      </c>
    </row>
    <row r="35" spans="1:10" x14ac:dyDescent="0.2">
      <c r="A35" s="100">
        <v>30</v>
      </c>
      <c r="B35" s="106" t="s">
        <v>69</v>
      </c>
      <c r="C35" s="200">
        <f>'[1]1'!E35</f>
        <v>54</v>
      </c>
      <c r="D35" s="236">
        <f>'[1]1'!F35</f>
        <v>1227</v>
      </c>
      <c r="E35" s="236">
        <f>'[1]1'!G35</f>
        <v>456</v>
      </c>
      <c r="F35" s="107">
        <f t="shared" si="3"/>
        <v>1737</v>
      </c>
      <c r="G35" s="102">
        <f t="shared" si="0"/>
        <v>3.1088082901554404</v>
      </c>
      <c r="H35" s="103">
        <f t="shared" si="1"/>
        <v>70.639032815198618</v>
      </c>
      <c r="I35" s="103">
        <f t="shared" si="2"/>
        <v>26.252158894645945</v>
      </c>
      <c r="J35" s="104">
        <f t="shared" si="4"/>
        <v>100</v>
      </c>
    </row>
    <row r="36" spans="1:10" x14ac:dyDescent="0.2">
      <c r="A36" s="100">
        <v>31</v>
      </c>
      <c r="B36" s="106" t="s">
        <v>70</v>
      </c>
      <c r="C36" s="200">
        <f>'[1]1'!E36</f>
        <v>8</v>
      </c>
      <c r="D36" s="236">
        <f>'[1]1'!F36</f>
        <v>271</v>
      </c>
      <c r="E36" s="236">
        <f>'[1]1'!G36</f>
        <v>94</v>
      </c>
      <c r="F36" s="105">
        <f t="shared" si="3"/>
        <v>373</v>
      </c>
      <c r="G36" s="102">
        <f t="shared" si="0"/>
        <v>2.1447721179624666</v>
      </c>
      <c r="H36" s="103">
        <f t="shared" si="1"/>
        <v>72.654155495978557</v>
      </c>
      <c r="I36" s="103">
        <f t="shared" si="2"/>
        <v>25.201072386058982</v>
      </c>
      <c r="J36" s="104">
        <f t="shared" si="4"/>
        <v>100</v>
      </c>
    </row>
    <row r="37" spans="1:10" x14ac:dyDescent="0.2">
      <c r="A37" s="100">
        <v>32</v>
      </c>
      <c r="B37" s="106" t="s">
        <v>55</v>
      </c>
      <c r="C37" s="200">
        <f>'[1]1'!E37</f>
        <v>47</v>
      </c>
      <c r="D37" s="236">
        <f>'[1]1'!F37</f>
        <v>927</v>
      </c>
      <c r="E37" s="236">
        <f>'[1]1'!G37</f>
        <v>174</v>
      </c>
      <c r="F37" s="105">
        <f t="shared" si="3"/>
        <v>1148</v>
      </c>
      <c r="G37" s="102">
        <f t="shared" si="0"/>
        <v>4.0940766550522643</v>
      </c>
      <c r="H37" s="103">
        <f t="shared" si="1"/>
        <v>80.749128919860624</v>
      </c>
      <c r="I37" s="103">
        <f t="shared" si="2"/>
        <v>15.156794425087108</v>
      </c>
      <c r="J37" s="104">
        <f t="shared" si="4"/>
        <v>100</v>
      </c>
    </row>
    <row r="38" spans="1:10" x14ac:dyDescent="0.2">
      <c r="A38" s="100">
        <v>33</v>
      </c>
      <c r="B38" s="106" t="s">
        <v>88</v>
      </c>
      <c r="C38" s="200">
        <f>'[1]1'!E38</f>
        <v>11</v>
      </c>
      <c r="D38" s="236">
        <f>'[1]1'!F38</f>
        <v>378</v>
      </c>
      <c r="E38" s="236">
        <f>'[1]1'!G38</f>
        <v>118</v>
      </c>
      <c r="F38" s="105">
        <f t="shared" si="3"/>
        <v>507</v>
      </c>
      <c r="G38" s="102">
        <f t="shared" si="0"/>
        <v>2.1696252465483234</v>
      </c>
      <c r="H38" s="103">
        <f t="shared" si="1"/>
        <v>74.556213017751489</v>
      </c>
      <c r="I38" s="103">
        <f t="shared" si="2"/>
        <v>23.274161735700197</v>
      </c>
      <c r="J38" s="104">
        <f t="shared" si="4"/>
        <v>100</v>
      </c>
    </row>
    <row r="39" spans="1:10" x14ac:dyDescent="0.2">
      <c r="A39" s="100">
        <v>34</v>
      </c>
      <c r="B39" s="106" t="s">
        <v>71</v>
      </c>
      <c r="C39" s="200">
        <f>'[1]1'!E39</f>
        <v>22</v>
      </c>
      <c r="D39" s="236">
        <f>'[1]1'!F39</f>
        <v>670</v>
      </c>
      <c r="E39" s="236">
        <f>'[1]1'!G39</f>
        <v>223</v>
      </c>
      <c r="F39" s="105">
        <f t="shared" si="3"/>
        <v>915</v>
      </c>
      <c r="G39" s="102">
        <f t="shared" si="0"/>
        <v>2.4043715846994536</v>
      </c>
      <c r="H39" s="103">
        <f t="shared" si="1"/>
        <v>73.224043715847003</v>
      </c>
      <c r="I39" s="103">
        <f t="shared" si="2"/>
        <v>24.371584699453553</v>
      </c>
      <c r="J39" s="104">
        <f t="shared" si="4"/>
        <v>100</v>
      </c>
    </row>
    <row r="40" spans="1:10" x14ac:dyDescent="0.2">
      <c r="A40" s="100">
        <v>35</v>
      </c>
      <c r="B40" s="106" t="s">
        <v>72</v>
      </c>
      <c r="C40" s="200">
        <f>'[1]1'!E40</f>
        <v>29</v>
      </c>
      <c r="D40" s="236">
        <f>'[1]1'!F40</f>
        <v>248</v>
      </c>
      <c r="E40" s="236">
        <f>'[1]1'!G40</f>
        <v>44</v>
      </c>
      <c r="F40" s="105">
        <f t="shared" si="3"/>
        <v>321</v>
      </c>
      <c r="G40" s="102">
        <f t="shared" si="0"/>
        <v>9.0342679127725845</v>
      </c>
      <c r="H40" s="103">
        <f t="shared" si="1"/>
        <v>77.258566978193144</v>
      </c>
      <c r="I40" s="103">
        <f t="shared" si="2"/>
        <v>13.707165109034266</v>
      </c>
      <c r="J40" s="104">
        <f t="shared" si="4"/>
        <v>100</v>
      </c>
    </row>
    <row r="41" spans="1:10" x14ac:dyDescent="0.2">
      <c r="A41" s="100">
        <v>36</v>
      </c>
      <c r="B41" s="106" t="s">
        <v>73</v>
      </c>
      <c r="C41" s="200">
        <f>'[1]1'!E41</f>
        <v>32</v>
      </c>
      <c r="D41" s="236">
        <f>'[1]1'!F41</f>
        <v>656</v>
      </c>
      <c r="E41" s="236">
        <f>'[1]1'!G41</f>
        <v>127</v>
      </c>
      <c r="F41" s="105">
        <f t="shared" si="3"/>
        <v>815</v>
      </c>
      <c r="G41" s="102">
        <f t="shared" si="0"/>
        <v>3.9263803680981599</v>
      </c>
      <c r="H41" s="103">
        <f t="shared" si="1"/>
        <v>80.490797546012274</v>
      </c>
      <c r="I41" s="103">
        <f t="shared" si="2"/>
        <v>15.582822085889569</v>
      </c>
      <c r="J41" s="104">
        <f t="shared" si="4"/>
        <v>100.00000000000001</v>
      </c>
    </row>
    <row r="42" spans="1:10" x14ac:dyDescent="0.2">
      <c r="A42" s="100">
        <v>37</v>
      </c>
      <c r="B42" s="106" t="s">
        <v>33</v>
      </c>
      <c r="C42" s="200">
        <f>'[1]1'!E42</f>
        <v>82</v>
      </c>
      <c r="D42" s="236">
        <f>'[1]1'!F42</f>
        <v>989</v>
      </c>
      <c r="E42" s="236">
        <f>'[1]1'!G42</f>
        <v>144</v>
      </c>
      <c r="F42" s="107">
        <f t="shared" si="3"/>
        <v>1215</v>
      </c>
      <c r="G42" s="102">
        <f t="shared" si="0"/>
        <v>6.7489711934156382</v>
      </c>
      <c r="H42" s="103">
        <f t="shared" si="1"/>
        <v>81.399176954732511</v>
      </c>
      <c r="I42" s="103">
        <f t="shared" si="2"/>
        <v>11.851851851851853</v>
      </c>
      <c r="J42" s="104">
        <f t="shared" si="4"/>
        <v>100</v>
      </c>
    </row>
    <row r="43" spans="1:10" x14ac:dyDescent="0.2">
      <c r="A43" s="100">
        <v>38</v>
      </c>
      <c r="B43" s="106" t="s">
        <v>74</v>
      </c>
      <c r="C43" s="200">
        <f>'[1]1'!E43</f>
        <v>12</v>
      </c>
      <c r="D43" s="236">
        <f>'[1]1'!F43</f>
        <v>337</v>
      </c>
      <c r="E43" s="236">
        <f>'[1]1'!G43</f>
        <v>592</v>
      </c>
      <c r="F43" s="105">
        <f t="shared" si="3"/>
        <v>941</v>
      </c>
      <c r="G43" s="102">
        <f t="shared" si="0"/>
        <v>1.2752391073326248</v>
      </c>
      <c r="H43" s="103">
        <f t="shared" si="1"/>
        <v>35.812964930924544</v>
      </c>
      <c r="I43" s="103">
        <f t="shared" si="2"/>
        <v>62.911795961742826</v>
      </c>
      <c r="J43" s="104">
        <f t="shared" si="4"/>
        <v>100</v>
      </c>
    </row>
    <row r="44" spans="1:10" x14ac:dyDescent="0.2">
      <c r="A44" s="100">
        <v>39</v>
      </c>
      <c r="B44" s="101" t="s">
        <v>50</v>
      </c>
      <c r="C44" s="200">
        <f>'[1]1'!E44</f>
        <v>78</v>
      </c>
      <c r="D44" s="236">
        <f>'[1]1'!F44</f>
        <v>674</v>
      </c>
      <c r="E44" s="236">
        <f>'[1]1'!G44</f>
        <v>49</v>
      </c>
      <c r="F44" s="105">
        <f t="shared" si="3"/>
        <v>801</v>
      </c>
      <c r="G44" s="102">
        <f t="shared" si="0"/>
        <v>9.7378277153558059</v>
      </c>
      <c r="H44" s="103">
        <f t="shared" si="1"/>
        <v>84.144818976279652</v>
      </c>
      <c r="I44" s="103">
        <f t="shared" si="2"/>
        <v>6.1173533083645442</v>
      </c>
      <c r="J44" s="104">
        <f t="shared" si="4"/>
        <v>100</v>
      </c>
    </row>
    <row r="45" spans="1:10" x14ac:dyDescent="0.2">
      <c r="A45" s="100">
        <v>40</v>
      </c>
      <c r="B45" s="101" t="s">
        <v>75</v>
      </c>
      <c r="C45" s="200">
        <f>'[1]1'!E45</f>
        <v>14</v>
      </c>
      <c r="D45" s="236">
        <f>'[1]1'!F45</f>
        <v>398</v>
      </c>
      <c r="E45" s="236">
        <f>'[1]1'!G45</f>
        <v>152</v>
      </c>
      <c r="F45" s="105">
        <f t="shared" si="3"/>
        <v>564</v>
      </c>
      <c r="G45" s="102">
        <f t="shared" si="0"/>
        <v>2.4822695035460995</v>
      </c>
      <c r="H45" s="103">
        <f t="shared" si="1"/>
        <v>70.567375886524815</v>
      </c>
      <c r="I45" s="103">
        <f t="shared" si="2"/>
        <v>26.950354609929079</v>
      </c>
      <c r="J45" s="104">
        <f t="shared" si="4"/>
        <v>99.999999999999986</v>
      </c>
    </row>
    <row r="46" spans="1:10" ht="13.5" customHeight="1" x14ac:dyDescent="0.2">
      <c r="A46" s="100">
        <v>41</v>
      </c>
      <c r="B46" s="187" t="s">
        <v>102</v>
      </c>
      <c r="C46" s="200">
        <f>'[1]1'!E46</f>
        <v>36</v>
      </c>
      <c r="D46" s="236">
        <f>'[1]1'!F46</f>
        <v>451</v>
      </c>
      <c r="E46" s="236">
        <f>'[1]1'!G46</f>
        <v>106</v>
      </c>
      <c r="F46" s="105">
        <f t="shared" si="3"/>
        <v>593</v>
      </c>
      <c r="G46" s="102">
        <f t="shared" si="0"/>
        <v>6.0708263069139967</v>
      </c>
      <c r="H46" s="103">
        <f t="shared" si="1"/>
        <v>76.053962900505894</v>
      </c>
      <c r="I46" s="103">
        <f t="shared" si="2"/>
        <v>17.875210792580102</v>
      </c>
      <c r="J46" s="104">
        <f t="shared" si="4"/>
        <v>100</v>
      </c>
    </row>
    <row r="47" spans="1:10" x14ac:dyDescent="0.2">
      <c r="A47" s="100">
        <v>42</v>
      </c>
      <c r="B47" s="101" t="s">
        <v>58</v>
      </c>
      <c r="C47" s="200">
        <f>'[1]1'!E47</f>
        <v>24</v>
      </c>
      <c r="D47" s="236">
        <f>'[1]1'!F47</f>
        <v>275</v>
      </c>
      <c r="E47" s="236">
        <f>'[1]1'!G47</f>
        <v>41</v>
      </c>
      <c r="F47" s="107">
        <f t="shared" si="3"/>
        <v>340</v>
      </c>
      <c r="G47" s="102">
        <f t="shared" si="0"/>
        <v>7.0588235294117645</v>
      </c>
      <c r="H47" s="103">
        <f t="shared" si="1"/>
        <v>80.882352941176478</v>
      </c>
      <c r="I47" s="103">
        <f t="shared" si="2"/>
        <v>12.058823529411764</v>
      </c>
      <c r="J47" s="104">
        <f t="shared" si="4"/>
        <v>100.00000000000001</v>
      </c>
    </row>
    <row r="48" spans="1:10" x14ac:dyDescent="0.2">
      <c r="A48" s="100">
        <v>43</v>
      </c>
      <c r="B48" s="101" t="s">
        <v>76</v>
      </c>
      <c r="C48" s="200">
        <f>'[1]1'!E48</f>
        <v>20</v>
      </c>
      <c r="D48" s="236">
        <f>'[1]1'!F48</f>
        <v>323</v>
      </c>
      <c r="E48" s="236">
        <f>'[1]1'!G48</f>
        <v>43</v>
      </c>
      <c r="F48" s="105">
        <f t="shared" si="3"/>
        <v>386</v>
      </c>
      <c r="G48" s="102">
        <f t="shared" si="0"/>
        <v>5.1813471502590671</v>
      </c>
      <c r="H48" s="103">
        <f t="shared" si="1"/>
        <v>83.67875647668393</v>
      </c>
      <c r="I48" s="103">
        <f t="shared" si="2"/>
        <v>11.139896373056994</v>
      </c>
      <c r="J48" s="104">
        <f t="shared" si="4"/>
        <v>100</v>
      </c>
    </row>
    <row r="49" spans="1:10" x14ac:dyDescent="0.2">
      <c r="A49" s="100">
        <v>44</v>
      </c>
      <c r="B49" s="101" t="s">
        <v>34</v>
      </c>
      <c r="C49" s="200">
        <f>'[1]1'!E49</f>
        <v>9</v>
      </c>
      <c r="D49" s="236">
        <f>'[1]1'!F49</f>
        <v>225</v>
      </c>
      <c r="E49" s="236">
        <f>'[1]1'!G49</f>
        <v>74</v>
      </c>
      <c r="F49" s="105">
        <f t="shared" si="3"/>
        <v>308</v>
      </c>
      <c r="G49" s="102">
        <f t="shared" si="0"/>
        <v>2.9220779220779218</v>
      </c>
      <c r="H49" s="103">
        <f t="shared" si="1"/>
        <v>73.05194805194806</v>
      </c>
      <c r="I49" s="103">
        <f t="shared" si="2"/>
        <v>24.025974025974026</v>
      </c>
      <c r="J49" s="104">
        <f t="shared" si="4"/>
        <v>100</v>
      </c>
    </row>
    <row r="50" spans="1:10" x14ac:dyDescent="0.2">
      <c r="A50" s="100">
        <v>45</v>
      </c>
      <c r="B50" s="101" t="s">
        <v>77</v>
      </c>
      <c r="C50" s="200">
        <f>'[1]1'!E50</f>
        <v>65</v>
      </c>
      <c r="D50" s="236">
        <f>'[1]1'!F50</f>
        <v>268</v>
      </c>
      <c r="E50" s="236">
        <f>'[1]1'!G50</f>
        <v>98</v>
      </c>
      <c r="F50" s="105">
        <f t="shared" si="3"/>
        <v>431</v>
      </c>
      <c r="G50" s="102">
        <f t="shared" si="0"/>
        <v>15.081206496519723</v>
      </c>
      <c r="H50" s="103">
        <f t="shared" si="1"/>
        <v>62.180974477958237</v>
      </c>
      <c r="I50" s="103">
        <f t="shared" si="2"/>
        <v>22.73781902552204</v>
      </c>
      <c r="J50" s="104">
        <f t="shared" si="4"/>
        <v>100</v>
      </c>
    </row>
    <row r="51" spans="1:10" x14ac:dyDescent="0.2">
      <c r="A51" s="100">
        <v>46</v>
      </c>
      <c r="B51" s="101" t="s">
        <v>51</v>
      </c>
      <c r="C51" s="200">
        <f>'[1]1'!E51</f>
        <v>31</v>
      </c>
      <c r="D51" s="236">
        <f>'[1]1'!F51</f>
        <v>876</v>
      </c>
      <c r="E51" s="236">
        <f>'[1]1'!G51</f>
        <v>346</v>
      </c>
      <c r="F51" s="105">
        <f t="shared" si="3"/>
        <v>1253</v>
      </c>
      <c r="G51" s="102">
        <f t="shared" si="0"/>
        <v>2.4740622505985637</v>
      </c>
      <c r="H51" s="103">
        <f t="shared" si="1"/>
        <v>69.912210694333595</v>
      </c>
      <c r="I51" s="103">
        <f t="shared" si="2"/>
        <v>27.613727055067837</v>
      </c>
      <c r="J51" s="104">
        <f t="shared" si="4"/>
        <v>100</v>
      </c>
    </row>
    <row r="52" spans="1:10" x14ac:dyDescent="0.2">
      <c r="A52" s="100">
        <v>47</v>
      </c>
      <c r="B52" s="101" t="s">
        <v>78</v>
      </c>
      <c r="C52" s="200">
        <f>'[1]1'!E52</f>
        <v>4</v>
      </c>
      <c r="D52" s="236">
        <f>'[1]1'!F52</f>
        <v>442</v>
      </c>
      <c r="E52" s="236">
        <f>'[1]1'!G52</f>
        <v>63</v>
      </c>
      <c r="F52" s="107">
        <f t="shared" si="3"/>
        <v>509</v>
      </c>
      <c r="G52" s="102">
        <f t="shared" si="0"/>
        <v>0.78585461689587421</v>
      </c>
      <c r="H52" s="103">
        <f t="shared" si="1"/>
        <v>86.83693516699411</v>
      </c>
      <c r="I52" s="103">
        <f t="shared" si="2"/>
        <v>12.37721021611002</v>
      </c>
      <c r="J52" s="104">
        <f t="shared" si="4"/>
        <v>100</v>
      </c>
    </row>
    <row r="53" spans="1:10" x14ac:dyDescent="0.2">
      <c r="A53" s="100">
        <v>48</v>
      </c>
      <c r="B53" s="106" t="s">
        <v>29</v>
      </c>
      <c r="C53" s="200">
        <f>'[1]1'!E53</f>
        <v>0</v>
      </c>
      <c r="D53" s="236">
        <f>'[1]1'!F53</f>
        <v>0</v>
      </c>
      <c r="E53" s="236">
        <f>'[1]1'!G53</f>
        <v>0</v>
      </c>
      <c r="F53" s="105">
        <f t="shared" si="3"/>
        <v>0</v>
      </c>
      <c r="G53" s="102">
        <f t="shared" si="0"/>
        <v>0</v>
      </c>
      <c r="H53" s="103">
        <f t="shared" si="1"/>
        <v>0</v>
      </c>
      <c r="I53" s="103">
        <f t="shared" si="2"/>
        <v>0</v>
      </c>
      <c r="J53" s="104">
        <f t="shared" si="4"/>
        <v>0</v>
      </c>
    </row>
    <row r="54" spans="1:10" x14ac:dyDescent="0.2">
      <c r="A54" s="100">
        <v>49</v>
      </c>
      <c r="B54" s="106" t="s">
        <v>79</v>
      </c>
      <c r="C54" s="200">
        <f>'[1]1'!E54</f>
        <v>22</v>
      </c>
      <c r="D54" s="236">
        <f>'[1]1'!F54</f>
        <v>267</v>
      </c>
      <c r="E54" s="236">
        <f>'[1]1'!G54</f>
        <v>57</v>
      </c>
      <c r="F54" s="105">
        <f t="shared" si="3"/>
        <v>346</v>
      </c>
      <c r="G54" s="102">
        <f t="shared" si="0"/>
        <v>6.3583815028901727</v>
      </c>
      <c r="H54" s="103">
        <f t="shared" si="1"/>
        <v>77.167630057803478</v>
      </c>
      <c r="I54" s="103">
        <f t="shared" si="2"/>
        <v>16.473988439306357</v>
      </c>
      <c r="J54" s="104">
        <f t="shared" si="4"/>
        <v>100</v>
      </c>
    </row>
    <row r="55" spans="1:10" x14ac:dyDescent="0.2">
      <c r="A55" s="100">
        <v>50</v>
      </c>
      <c r="B55" s="101" t="s">
        <v>87</v>
      </c>
      <c r="C55" s="200">
        <f>'[1]1'!E55</f>
        <v>21</v>
      </c>
      <c r="D55" s="236">
        <f>'[1]1'!F55</f>
        <v>422</v>
      </c>
      <c r="E55" s="236">
        <f>'[1]1'!G55</f>
        <v>120</v>
      </c>
      <c r="F55" s="105">
        <f t="shared" si="3"/>
        <v>563</v>
      </c>
      <c r="G55" s="102">
        <f t="shared" si="0"/>
        <v>3.7300177619893424</v>
      </c>
      <c r="H55" s="103">
        <f t="shared" si="1"/>
        <v>74.955595026642982</v>
      </c>
      <c r="I55" s="103">
        <f t="shared" si="2"/>
        <v>21.314387211367674</v>
      </c>
      <c r="J55" s="104">
        <f t="shared" si="4"/>
        <v>100</v>
      </c>
    </row>
    <row r="56" spans="1:10" x14ac:dyDescent="0.2">
      <c r="A56" s="100">
        <v>51</v>
      </c>
      <c r="B56" s="101" t="s">
        <v>80</v>
      </c>
      <c r="C56" s="200">
        <f>'[1]1'!E56</f>
        <v>48</v>
      </c>
      <c r="D56" s="236">
        <f>'[1]1'!F56</f>
        <v>184</v>
      </c>
      <c r="E56" s="236">
        <f>'[1]1'!G56</f>
        <v>168</v>
      </c>
      <c r="F56" s="105">
        <f t="shared" si="3"/>
        <v>400</v>
      </c>
      <c r="G56" s="102">
        <f t="shared" si="0"/>
        <v>12</v>
      </c>
      <c r="H56" s="103">
        <f t="shared" si="1"/>
        <v>46</v>
      </c>
      <c r="I56" s="103">
        <f t="shared" si="2"/>
        <v>42</v>
      </c>
      <c r="J56" s="104">
        <f t="shared" si="4"/>
        <v>100</v>
      </c>
    </row>
    <row r="57" spans="1:10" ht="15.75" customHeight="1" x14ac:dyDescent="0.2">
      <c r="A57" s="100">
        <v>52</v>
      </c>
      <c r="B57" s="108" t="s">
        <v>36</v>
      </c>
      <c r="C57" s="200">
        <f>'[1]1'!E57</f>
        <v>9</v>
      </c>
      <c r="D57" s="236">
        <f>'[1]1'!F57</f>
        <v>244</v>
      </c>
      <c r="E57" s="236">
        <f>'[1]1'!G57</f>
        <v>46</v>
      </c>
      <c r="F57" s="105">
        <f t="shared" si="3"/>
        <v>299</v>
      </c>
      <c r="G57" s="102">
        <f t="shared" si="0"/>
        <v>3.0100334448160537</v>
      </c>
      <c r="H57" s="103">
        <f t="shared" si="1"/>
        <v>81.605351170568568</v>
      </c>
      <c r="I57" s="103">
        <f t="shared" si="2"/>
        <v>15.384615384615385</v>
      </c>
      <c r="J57" s="104">
        <f t="shared" si="4"/>
        <v>100.00000000000001</v>
      </c>
    </row>
    <row r="58" spans="1:10" x14ac:dyDescent="0.2">
      <c r="A58" s="100">
        <v>53</v>
      </c>
      <c r="B58" s="106" t="s">
        <v>81</v>
      </c>
      <c r="C58" s="200">
        <f>'[1]1'!E58</f>
        <v>3</v>
      </c>
      <c r="D58" s="236">
        <f>'[1]1'!F58</f>
        <v>108</v>
      </c>
      <c r="E58" s="236">
        <f>'[1]1'!G58</f>
        <v>27</v>
      </c>
      <c r="F58" s="105">
        <f t="shared" si="3"/>
        <v>138</v>
      </c>
      <c r="G58" s="102">
        <f t="shared" si="0"/>
        <v>2.1739130434782608</v>
      </c>
      <c r="H58" s="103">
        <f t="shared" si="1"/>
        <v>78.260869565217391</v>
      </c>
      <c r="I58" s="103">
        <f t="shared" si="2"/>
        <v>19.565217391304348</v>
      </c>
      <c r="J58" s="104">
        <f t="shared" si="4"/>
        <v>100</v>
      </c>
    </row>
    <row r="59" spans="1:10" x14ac:dyDescent="0.2">
      <c r="A59" s="100">
        <v>54</v>
      </c>
      <c r="B59" s="101" t="s">
        <v>217</v>
      </c>
      <c r="C59" s="200">
        <f>'[1]1'!E59</f>
        <v>3</v>
      </c>
      <c r="D59" s="236">
        <f>'[1]1'!F59</f>
        <v>170</v>
      </c>
      <c r="E59" s="236">
        <f>'[1]1'!G59</f>
        <v>184</v>
      </c>
      <c r="F59" s="105">
        <f t="shared" si="3"/>
        <v>357</v>
      </c>
      <c r="G59" s="102">
        <f t="shared" si="0"/>
        <v>0.84033613445378152</v>
      </c>
      <c r="H59" s="103">
        <f t="shared" si="1"/>
        <v>47.619047619047613</v>
      </c>
      <c r="I59" s="103">
        <f t="shared" si="2"/>
        <v>51.540616246498594</v>
      </c>
      <c r="J59" s="104">
        <f t="shared" si="4"/>
        <v>99.999999999999986</v>
      </c>
    </row>
    <row r="60" spans="1:10" x14ac:dyDescent="0.2">
      <c r="A60" s="100" t="s">
        <v>47</v>
      </c>
      <c r="B60" s="101" t="s">
        <v>44</v>
      </c>
      <c r="C60" s="200">
        <f>'[1]1'!E60</f>
        <v>6</v>
      </c>
      <c r="D60" s="236">
        <f>'[1]1'!F60</f>
        <v>331</v>
      </c>
      <c r="E60" s="236">
        <f>'[1]1'!G60</f>
        <v>222</v>
      </c>
      <c r="F60" s="105">
        <f t="shared" si="3"/>
        <v>559</v>
      </c>
      <c r="G60" s="102">
        <f t="shared" si="0"/>
        <v>1.0733452593917709</v>
      </c>
      <c r="H60" s="103">
        <f t="shared" si="1"/>
        <v>59.212880143112699</v>
      </c>
      <c r="I60" s="103">
        <f t="shared" si="2"/>
        <v>39.713774597495529</v>
      </c>
      <c r="J60" s="104">
        <f t="shared" si="4"/>
        <v>100</v>
      </c>
    </row>
    <row r="61" spans="1:10" x14ac:dyDescent="0.2">
      <c r="A61" s="100" t="s">
        <v>48</v>
      </c>
      <c r="B61" s="101" t="s">
        <v>45</v>
      </c>
      <c r="C61" s="200">
        <f>'[1]1'!E61</f>
        <v>18</v>
      </c>
      <c r="D61" s="236">
        <f>'[1]1'!F61</f>
        <v>503</v>
      </c>
      <c r="E61" s="236">
        <f>'[1]1'!G61</f>
        <v>227</v>
      </c>
      <c r="F61" s="105">
        <f t="shared" si="3"/>
        <v>748</v>
      </c>
      <c r="G61" s="102">
        <f t="shared" si="0"/>
        <v>2.4064171122994651</v>
      </c>
      <c r="H61" s="103">
        <f t="shared" si="1"/>
        <v>67.245989304812838</v>
      </c>
      <c r="I61" s="103">
        <f t="shared" si="2"/>
        <v>30.347593582887701</v>
      </c>
      <c r="J61" s="104">
        <f t="shared" si="4"/>
        <v>100</v>
      </c>
    </row>
    <row r="62" spans="1:10" x14ac:dyDescent="0.2">
      <c r="A62" s="100" t="s">
        <v>49</v>
      </c>
      <c r="B62" s="101" t="s">
        <v>46</v>
      </c>
      <c r="C62" s="200">
        <f>'[1]1'!E62</f>
        <v>6</v>
      </c>
      <c r="D62" s="236">
        <f>'[1]1'!F62</f>
        <v>146</v>
      </c>
      <c r="E62" s="236">
        <f>'[1]1'!G62</f>
        <v>97</v>
      </c>
      <c r="F62" s="105">
        <f t="shared" si="3"/>
        <v>249</v>
      </c>
      <c r="G62" s="102">
        <f t="shared" si="0"/>
        <v>2.4096385542168677</v>
      </c>
      <c r="H62" s="103">
        <f t="shared" si="1"/>
        <v>58.634538152610439</v>
      </c>
      <c r="I62" s="103">
        <f t="shared" si="2"/>
        <v>38.955823293172692</v>
      </c>
      <c r="J62" s="104">
        <f t="shared" si="4"/>
        <v>100</v>
      </c>
    </row>
    <row r="63" spans="1:10" x14ac:dyDescent="0.2">
      <c r="A63" s="100" t="s">
        <v>82</v>
      </c>
      <c r="B63" s="101" t="s">
        <v>84</v>
      </c>
      <c r="C63" s="200">
        <f>'[1]1'!E63</f>
        <v>9</v>
      </c>
      <c r="D63" s="236">
        <f>'[1]1'!F63</f>
        <v>324</v>
      </c>
      <c r="E63" s="236">
        <f>'[1]1'!G63</f>
        <v>101</v>
      </c>
      <c r="F63" s="105">
        <f t="shared" si="3"/>
        <v>434</v>
      </c>
      <c r="G63" s="102">
        <f t="shared" si="0"/>
        <v>2.0737327188940093</v>
      </c>
      <c r="H63" s="103">
        <f t="shared" si="1"/>
        <v>74.654377880184327</v>
      </c>
      <c r="I63" s="103">
        <f t="shared" si="2"/>
        <v>23.271889400921658</v>
      </c>
      <c r="J63" s="104">
        <f t="shared" si="4"/>
        <v>100</v>
      </c>
    </row>
    <row r="64" spans="1:10" x14ac:dyDescent="0.2">
      <c r="A64" s="100" t="s">
        <v>83</v>
      </c>
      <c r="B64" s="109" t="s">
        <v>86</v>
      </c>
      <c r="C64" s="200">
        <f>'[1]1'!E64</f>
        <v>9</v>
      </c>
      <c r="D64" s="236">
        <f>'[1]1'!F64</f>
        <v>505</v>
      </c>
      <c r="E64" s="236">
        <f>'[1]1'!G64</f>
        <v>187</v>
      </c>
      <c r="F64" s="105">
        <f t="shared" si="3"/>
        <v>701</v>
      </c>
      <c r="G64" s="102">
        <f t="shared" si="0"/>
        <v>1.2838801711840229</v>
      </c>
      <c r="H64" s="103">
        <f t="shared" si="1"/>
        <v>72.039942938659067</v>
      </c>
      <c r="I64" s="103">
        <f t="shared" si="2"/>
        <v>26.676176890156917</v>
      </c>
      <c r="J64" s="104">
        <f t="shared" si="4"/>
        <v>100</v>
      </c>
    </row>
    <row r="65" spans="1:10" x14ac:dyDescent="0.2">
      <c r="A65" s="149">
        <v>60</v>
      </c>
      <c r="B65" s="150" t="s">
        <v>85</v>
      </c>
      <c r="C65" s="200">
        <f>'[1]1'!E65</f>
        <v>11</v>
      </c>
      <c r="D65" s="236">
        <f>'[1]1'!F65</f>
        <v>266</v>
      </c>
      <c r="E65" s="236">
        <f>'[1]1'!G65</f>
        <v>63</v>
      </c>
      <c r="F65" s="105">
        <f t="shared" si="3"/>
        <v>340</v>
      </c>
      <c r="G65" s="102">
        <f t="shared" si="0"/>
        <v>3.2352941176470593</v>
      </c>
      <c r="H65" s="103">
        <f t="shared" si="1"/>
        <v>78.235294117647058</v>
      </c>
      <c r="I65" s="103">
        <f t="shared" si="2"/>
        <v>18.529411764705884</v>
      </c>
      <c r="J65" s="104">
        <f t="shared" si="4"/>
        <v>100</v>
      </c>
    </row>
    <row r="66" spans="1:10" x14ac:dyDescent="0.2">
      <c r="A66" s="149">
        <v>61</v>
      </c>
      <c r="B66" s="150" t="s">
        <v>116</v>
      </c>
      <c r="C66" s="200">
        <f>'[1]1'!E66</f>
        <v>40</v>
      </c>
      <c r="D66" s="236">
        <f>'[1]1'!F66</f>
        <v>115</v>
      </c>
      <c r="E66" s="236">
        <f>'[1]1'!G66</f>
        <v>46</v>
      </c>
      <c r="F66" s="105">
        <f t="shared" si="3"/>
        <v>201</v>
      </c>
      <c r="G66" s="102">
        <f t="shared" si="0"/>
        <v>19.900497512437813</v>
      </c>
      <c r="H66" s="103">
        <f t="shared" si="1"/>
        <v>57.2139303482587</v>
      </c>
      <c r="I66" s="103">
        <f t="shared" si="2"/>
        <v>22.885572139303484</v>
      </c>
      <c r="J66" s="104">
        <f t="shared" si="4"/>
        <v>100</v>
      </c>
    </row>
    <row r="67" spans="1:10" x14ac:dyDescent="0.2">
      <c r="A67" s="149">
        <v>62</v>
      </c>
      <c r="B67" s="198" t="s">
        <v>168</v>
      </c>
      <c r="C67" s="200">
        <f>'[1]1'!E67</f>
        <v>0</v>
      </c>
      <c r="D67" s="236">
        <f>'[1]1'!F67</f>
        <v>0</v>
      </c>
      <c r="E67" s="236">
        <f>'[1]1'!G67</f>
        <v>0</v>
      </c>
      <c r="F67" s="105">
        <f t="shared" si="3"/>
        <v>0</v>
      </c>
      <c r="G67" s="102">
        <f t="shared" si="0"/>
        <v>0</v>
      </c>
      <c r="H67" s="103">
        <f t="shared" si="1"/>
        <v>0</v>
      </c>
      <c r="I67" s="103">
        <f t="shared" si="2"/>
        <v>0</v>
      </c>
      <c r="J67" s="104">
        <f t="shared" si="4"/>
        <v>0</v>
      </c>
    </row>
    <row r="68" spans="1:10" x14ac:dyDescent="0.2">
      <c r="A68" s="280">
        <v>63</v>
      </c>
      <c r="B68" s="281" t="s">
        <v>122</v>
      </c>
      <c r="C68" s="200">
        <f>'[1]1'!E68</f>
        <v>6</v>
      </c>
      <c r="D68" s="236">
        <f>'[1]1'!F68</f>
        <v>47</v>
      </c>
      <c r="E68" s="236">
        <f>'[1]1'!G68</f>
        <v>21</v>
      </c>
      <c r="F68" s="105">
        <f t="shared" si="3"/>
        <v>74</v>
      </c>
      <c r="G68" s="102">
        <f t="shared" si="0"/>
        <v>8.1081081081081088</v>
      </c>
      <c r="H68" s="103">
        <f t="shared" si="1"/>
        <v>63.513513513513509</v>
      </c>
      <c r="I68" s="103">
        <f t="shared" si="2"/>
        <v>28.378378378378379</v>
      </c>
      <c r="J68" s="104">
        <f t="shared" si="4"/>
        <v>100</v>
      </c>
    </row>
    <row r="69" spans="1:10" x14ac:dyDescent="0.2">
      <c r="A69" s="280">
        <v>64</v>
      </c>
      <c r="B69" s="281" t="s">
        <v>167</v>
      </c>
      <c r="C69" s="200">
        <f>'[1]1'!E69</f>
        <v>0</v>
      </c>
      <c r="D69" s="236">
        <f>'[1]1'!F69</f>
        <v>130</v>
      </c>
      <c r="E69" s="236">
        <f>'[1]1'!G69</f>
        <v>35</v>
      </c>
      <c r="F69" s="105">
        <f t="shared" si="3"/>
        <v>165</v>
      </c>
      <c r="G69" s="102">
        <f t="shared" si="0"/>
        <v>0</v>
      </c>
      <c r="H69" s="103">
        <f t="shared" si="1"/>
        <v>78.787878787878782</v>
      </c>
      <c r="I69" s="103">
        <f t="shared" si="2"/>
        <v>21.212121212121211</v>
      </c>
      <c r="J69" s="104">
        <f t="shared" si="4"/>
        <v>100</v>
      </c>
    </row>
    <row r="70" spans="1:10" x14ac:dyDescent="0.2">
      <c r="A70" s="289">
        <v>65</v>
      </c>
      <c r="B70" s="288" t="s">
        <v>170</v>
      </c>
      <c r="C70" s="200">
        <f>'[1]1'!E70</f>
        <v>40</v>
      </c>
      <c r="D70" s="236">
        <f>'[1]1'!F70</f>
        <v>185</v>
      </c>
      <c r="E70" s="236">
        <f>'[1]1'!G70</f>
        <v>30</v>
      </c>
      <c r="F70" s="105">
        <f t="shared" si="3"/>
        <v>255</v>
      </c>
      <c r="G70" s="102">
        <f t="shared" ref="G70:G77" si="5">IFERROR(C70/F70*100,0)</f>
        <v>15.686274509803921</v>
      </c>
      <c r="H70" s="103">
        <f t="shared" ref="H70:H77" si="6">IFERROR(D70/F70*100,0)</f>
        <v>72.549019607843135</v>
      </c>
      <c r="I70" s="103">
        <f t="shared" ref="I70:I77" si="7">IFERROR(E70/F70*100,0)</f>
        <v>11.76470588235294</v>
      </c>
      <c r="J70" s="104">
        <f t="shared" si="4"/>
        <v>100</v>
      </c>
    </row>
    <row r="71" spans="1:10" x14ac:dyDescent="0.2">
      <c r="A71" s="336">
        <v>66</v>
      </c>
      <c r="B71" s="288" t="s">
        <v>169</v>
      </c>
      <c r="C71" s="200">
        <f>'[1]1'!E71</f>
        <v>2</v>
      </c>
      <c r="D71" s="236">
        <f>'[1]1'!F71</f>
        <v>91</v>
      </c>
      <c r="E71" s="236">
        <f>'[1]1'!G71</f>
        <v>53</v>
      </c>
      <c r="F71" s="105">
        <f t="shared" ref="F71:F78" si="8">SUM(C71:E71)</f>
        <v>146</v>
      </c>
      <c r="G71" s="102">
        <f t="shared" si="5"/>
        <v>1.3698630136986301</v>
      </c>
      <c r="H71" s="103">
        <f t="shared" si="6"/>
        <v>62.328767123287676</v>
      </c>
      <c r="I71" s="103">
        <f t="shared" si="7"/>
        <v>36.301369863013697</v>
      </c>
      <c r="J71" s="104">
        <f t="shared" ref="J71:J78" si="9">SUM(G71:I71)</f>
        <v>100</v>
      </c>
    </row>
    <row r="72" spans="1:10" x14ac:dyDescent="0.2">
      <c r="A72" s="336">
        <v>67</v>
      </c>
      <c r="B72" s="288" t="s">
        <v>210</v>
      </c>
      <c r="C72" s="200">
        <f>'[1]1'!E72</f>
        <v>11</v>
      </c>
      <c r="D72" s="236">
        <f>'[1]1'!F72</f>
        <v>44</v>
      </c>
      <c r="E72" s="236">
        <f>'[1]1'!G72</f>
        <v>8</v>
      </c>
      <c r="F72" s="105">
        <f t="shared" si="8"/>
        <v>63</v>
      </c>
      <c r="G72" s="102">
        <f t="shared" si="5"/>
        <v>17.460317460317459</v>
      </c>
      <c r="H72" s="103">
        <f t="shared" si="6"/>
        <v>69.841269841269835</v>
      </c>
      <c r="I72" s="103">
        <f t="shared" si="7"/>
        <v>12.698412698412698</v>
      </c>
      <c r="J72" s="104">
        <f t="shared" si="9"/>
        <v>99.999999999999986</v>
      </c>
    </row>
    <row r="73" spans="1:10" x14ac:dyDescent="0.2">
      <c r="A73" s="336">
        <v>68</v>
      </c>
      <c r="B73" s="288" t="s">
        <v>211</v>
      </c>
      <c r="C73" s="200">
        <f>'[1]1'!E73</f>
        <v>10</v>
      </c>
      <c r="D73" s="236">
        <f>'[1]1'!F73</f>
        <v>70</v>
      </c>
      <c r="E73" s="236">
        <f>'[1]1'!G73</f>
        <v>4</v>
      </c>
      <c r="F73" s="105">
        <f t="shared" si="8"/>
        <v>84</v>
      </c>
      <c r="G73" s="102">
        <f t="shared" si="5"/>
        <v>11.904761904761903</v>
      </c>
      <c r="H73" s="103">
        <f t="shared" si="6"/>
        <v>83.333333333333343</v>
      </c>
      <c r="I73" s="103">
        <f t="shared" si="7"/>
        <v>4.7619047619047619</v>
      </c>
      <c r="J73" s="104">
        <f t="shared" si="9"/>
        <v>100</v>
      </c>
    </row>
    <row r="74" spans="1:10" x14ac:dyDescent="0.2">
      <c r="A74" s="336">
        <v>69</v>
      </c>
      <c r="B74" s="288" t="s">
        <v>212</v>
      </c>
      <c r="C74" s="200">
        <f>'[1]1'!E74</f>
        <v>18</v>
      </c>
      <c r="D74" s="236">
        <f>'[1]1'!F74</f>
        <v>67</v>
      </c>
      <c r="E74" s="236">
        <f>'[1]1'!G74</f>
        <v>24</v>
      </c>
      <c r="F74" s="105">
        <f t="shared" si="8"/>
        <v>109</v>
      </c>
      <c r="G74" s="102">
        <f t="shared" si="5"/>
        <v>16.513761467889911</v>
      </c>
      <c r="H74" s="103">
        <f t="shared" si="6"/>
        <v>61.467889908256879</v>
      </c>
      <c r="I74" s="103">
        <f t="shared" si="7"/>
        <v>22.018348623853214</v>
      </c>
      <c r="J74" s="104">
        <f t="shared" si="9"/>
        <v>100</v>
      </c>
    </row>
    <row r="75" spans="1:10" x14ac:dyDescent="0.2">
      <c r="A75" s="336">
        <v>70</v>
      </c>
      <c r="B75" s="288" t="s">
        <v>213</v>
      </c>
      <c r="C75" s="200">
        <f>'[1]1'!E75</f>
        <v>0</v>
      </c>
      <c r="D75" s="236">
        <f>'[1]1'!F75</f>
        <v>0</v>
      </c>
      <c r="E75" s="236">
        <f>'[1]1'!G75</f>
        <v>0</v>
      </c>
      <c r="F75" s="105">
        <f t="shared" si="8"/>
        <v>0</v>
      </c>
      <c r="G75" s="102">
        <f t="shared" si="5"/>
        <v>0</v>
      </c>
      <c r="H75" s="103">
        <f t="shared" si="6"/>
        <v>0</v>
      </c>
      <c r="I75" s="103">
        <f t="shared" si="7"/>
        <v>0</v>
      </c>
      <c r="J75" s="104">
        <f t="shared" si="9"/>
        <v>0</v>
      </c>
    </row>
    <row r="76" spans="1:10" x14ac:dyDescent="0.2">
      <c r="A76" s="336">
        <v>71</v>
      </c>
      <c r="B76" s="288" t="s">
        <v>214</v>
      </c>
      <c r="C76" s="200">
        <f>'[1]1'!E76</f>
        <v>0</v>
      </c>
      <c r="D76" s="236">
        <f>'[1]1'!F76</f>
        <v>0</v>
      </c>
      <c r="E76" s="236">
        <f>'[1]1'!G76</f>
        <v>0</v>
      </c>
      <c r="F76" s="105">
        <f t="shared" si="8"/>
        <v>0</v>
      </c>
      <c r="G76" s="102">
        <f t="shared" si="5"/>
        <v>0</v>
      </c>
      <c r="H76" s="103">
        <f t="shared" si="6"/>
        <v>0</v>
      </c>
      <c r="I76" s="103">
        <f t="shared" si="7"/>
        <v>0</v>
      </c>
      <c r="J76" s="104">
        <f t="shared" si="9"/>
        <v>0</v>
      </c>
    </row>
    <row r="77" spans="1:10" x14ac:dyDescent="0.2">
      <c r="A77" s="336">
        <v>72</v>
      </c>
      <c r="B77" s="288" t="s">
        <v>215</v>
      </c>
      <c r="C77" s="200">
        <f>'[1]1'!E77</f>
        <v>0</v>
      </c>
      <c r="D77" s="236">
        <f>'[1]1'!F77</f>
        <v>0</v>
      </c>
      <c r="E77" s="236">
        <f>'[1]1'!G77</f>
        <v>0</v>
      </c>
      <c r="F77" s="105">
        <f t="shared" si="8"/>
        <v>0</v>
      </c>
      <c r="G77" s="102">
        <f t="shared" si="5"/>
        <v>0</v>
      </c>
      <c r="H77" s="103">
        <f t="shared" si="6"/>
        <v>0</v>
      </c>
      <c r="I77" s="103">
        <f t="shared" si="7"/>
        <v>0</v>
      </c>
      <c r="J77" s="104">
        <f t="shared" si="9"/>
        <v>0</v>
      </c>
    </row>
    <row r="78" spans="1:10" ht="13.5" thickBot="1" x14ac:dyDescent="0.25">
      <c r="A78" s="282">
        <v>73</v>
      </c>
      <c r="B78" s="283" t="s">
        <v>216</v>
      </c>
      <c r="C78" s="200">
        <f>'[1]1'!E78</f>
        <v>11</v>
      </c>
      <c r="D78" s="236">
        <f>'[1]1'!F78</f>
        <v>197</v>
      </c>
      <c r="E78" s="236">
        <f>'[1]1'!G78</f>
        <v>54</v>
      </c>
      <c r="F78" s="105">
        <f t="shared" si="8"/>
        <v>262</v>
      </c>
      <c r="G78" s="102">
        <f>IFERROR(C78/F78*100,0)</f>
        <v>4.1984732824427482</v>
      </c>
      <c r="H78" s="103">
        <f>IFERROR(D78/F78*100,0)</f>
        <v>75.190839694656489</v>
      </c>
      <c r="I78" s="103">
        <f>IFERROR(E78/F78*100,0)</f>
        <v>20.610687022900763</v>
      </c>
      <c r="J78" s="104">
        <f t="shared" si="9"/>
        <v>100</v>
      </c>
    </row>
    <row r="79" spans="1:10" ht="14.25" thickTop="1" thickBot="1" x14ac:dyDescent="0.25">
      <c r="A79" s="473" t="s">
        <v>35</v>
      </c>
      <c r="B79" s="474"/>
      <c r="C79" s="110">
        <f>SUM(C6:C78)</f>
        <v>2509</v>
      </c>
      <c r="D79" s="110">
        <f t="shared" ref="D79:F79" si="10">SUM(D6:D78)</f>
        <v>32136</v>
      </c>
      <c r="E79" s="110">
        <f t="shared" si="10"/>
        <v>9479</v>
      </c>
      <c r="F79" s="110">
        <f t="shared" si="10"/>
        <v>44124</v>
      </c>
      <c r="G79" s="111">
        <f>+C79/F79*100</f>
        <v>5.6862478469767019</v>
      </c>
      <c r="H79" s="111">
        <f>+D79/F79*100</f>
        <v>72.831112319825948</v>
      </c>
      <c r="I79" s="111">
        <f>+E79/F79*100</f>
        <v>21.482639833197354</v>
      </c>
      <c r="J79" s="112">
        <f>SUM(G79:I79)</f>
        <v>100</v>
      </c>
    </row>
    <row r="80" spans="1:10" ht="13.5" thickTop="1" x14ac:dyDescent="0.2">
      <c r="A80" s="35" t="s">
        <v>235</v>
      </c>
      <c r="B80" s="113"/>
    </row>
    <row r="81" spans="1:1" x14ac:dyDescent="0.2">
      <c r="A81" s="35"/>
    </row>
  </sheetData>
  <mergeCells count="6">
    <mergeCell ref="A1:J1"/>
    <mergeCell ref="A79:B79"/>
    <mergeCell ref="B4:B5"/>
    <mergeCell ref="A4:A5"/>
    <mergeCell ref="C4:F4"/>
    <mergeCell ref="G4:J4"/>
  </mergeCells>
  <phoneticPr fontId="8" type="noConversion"/>
  <printOptions horizontalCentered="1"/>
  <pageMargins left="0.39370078740157483" right="0.39370078740157483" top="0.39370078740157483" bottom="0.19685039370078741" header="0" footer="0"/>
  <pageSetup paperSize="145" scale="52" orientation="landscape" r:id="rId1"/>
  <headerFooter alignWithMargins="0">
    <oddFooter>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90" zoomScaleNormal="100" zoomScaleSheetLayoutView="90" workbookViewId="0">
      <pane xSplit="2" ySplit="5" topLeftCell="C60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20.28515625" bestFit="1" customWidth="1"/>
  </cols>
  <sheetData>
    <row r="1" spans="1:6" ht="18.75" customHeight="1" x14ac:dyDescent="0.2">
      <c r="A1" s="469" t="s">
        <v>238</v>
      </c>
      <c r="B1" s="469"/>
      <c r="C1" s="469"/>
      <c r="D1" s="469"/>
      <c r="E1" s="469"/>
      <c r="F1" s="469"/>
    </row>
    <row r="2" spans="1:6" ht="15.75" x14ac:dyDescent="0.25">
      <c r="A2" s="485" t="s">
        <v>262</v>
      </c>
      <c r="B2" s="485"/>
      <c r="C2" s="485"/>
      <c r="D2" s="485"/>
      <c r="E2" s="485"/>
      <c r="F2" s="485"/>
    </row>
    <row r="3" spans="1:6" ht="16.5" thickBot="1" x14ac:dyDescent="0.25">
      <c r="F3" s="34" t="s">
        <v>161</v>
      </c>
    </row>
    <row r="4" spans="1:6" ht="17.25" customHeight="1" thickTop="1" thickBot="1" x14ac:dyDescent="0.25">
      <c r="A4" s="477" t="s">
        <v>158</v>
      </c>
      <c r="B4" s="475" t="s">
        <v>157</v>
      </c>
      <c r="C4" s="482" t="s">
        <v>159</v>
      </c>
      <c r="D4" s="483"/>
      <c r="E4" s="483"/>
      <c r="F4" s="484"/>
    </row>
    <row r="5" spans="1:6" ht="51" customHeight="1" thickTop="1" thickBot="1" x14ac:dyDescent="0.25">
      <c r="A5" s="478"/>
      <c r="B5" s="476"/>
      <c r="C5" s="31" t="s">
        <v>97</v>
      </c>
      <c r="D5" s="31" t="s">
        <v>98</v>
      </c>
      <c r="E5" s="31" t="s">
        <v>99</v>
      </c>
      <c r="F5" s="30" t="s">
        <v>92</v>
      </c>
    </row>
    <row r="6" spans="1:6" ht="16.5" thickTop="1" x14ac:dyDescent="0.2">
      <c r="A6" s="17">
        <v>1</v>
      </c>
      <c r="B6" s="1" t="s">
        <v>39</v>
      </c>
      <c r="C6" s="355">
        <f>[1]ORDEN!L3</f>
        <v>8.4866666666666681</v>
      </c>
      <c r="D6" s="355">
        <f>[1]ORDEN!M3</f>
        <v>8.5277777777777786</v>
      </c>
      <c r="E6" s="355">
        <f>[1]ORDEN!N3</f>
        <v>8.8944444444444439</v>
      </c>
      <c r="F6" s="356">
        <f>AVERAGEIF(C6:E6,"&gt;0")</f>
        <v>8.6362962962962957</v>
      </c>
    </row>
    <row r="7" spans="1:6" ht="15.75" x14ac:dyDescent="0.2">
      <c r="A7" s="6">
        <v>2</v>
      </c>
      <c r="B7" s="3" t="s">
        <v>95</v>
      </c>
      <c r="C7" s="357">
        <f>[1]ORDEN!L4</f>
        <v>7.8916666666666657</v>
      </c>
      <c r="D7" s="357">
        <f>[1]ORDEN!M4</f>
        <v>7.9083333333333341</v>
      </c>
      <c r="E7" s="357">
        <f>[1]ORDEN!N4</f>
        <v>7.7316666666666665</v>
      </c>
      <c r="F7" s="358">
        <f t="shared" ref="F7:F70" si="0">AVERAGEIF(C7:E7,"&gt;0")</f>
        <v>7.8438888888888885</v>
      </c>
    </row>
    <row r="8" spans="1:6" ht="15.75" x14ac:dyDescent="0.2">
      <c r="A8" s="6">
        <v>3</v>
      </c>
      <c r="B8" s="3" t="s">
        <v>40</v>
      </c>
      <c r="C8" s="357">
        <f>[1]ORDEN!L5</f>
        <v>8.555714285714286</v>
      </c>
      <c r="D8" s="357">
        <f>[1]ORDEN!M5</f>
        <v>8.5271428571428576</v>
      </c>
      <c r="E8" s="357">
        <f>[1]ORDEN!N5</f>
        <v>8.3533333333333335</v>
      </c>
      <c r="F8" s="358">
        <f t="shared" si="0"/>
        <v>8.4787301587301585</v>
      </c>
    </row>
    <row r="9" spans="1:6" ht="15.75" x14ac:dyDescent="0.2">
      <c r="A9" s="6">
        <v>4</v>
      </c>
      <c r="B9" s="3" t="s">
        <v>93</v>
      </c>
      <c r="C9" s="357">
        <f>[1]ORDEN!L6</f>
        <v>8.1399999999999988</v>
      </c>
      <c r="D9" s="357">
        <f>[1]ORDEN!M6</f>
        <v>8.26</v>
      </c>
      <c r="E9" s="357">
        <f>[1]ORDEN!N6</f>
        <v>8.6</v>
      </c>
      <c r="F9" s="358">
        <f t="shared" si="0"/>
        <v>8.3333333333333339</v>
      </c>
    </row>
    <row r="10" spans="1:6" ht="15.75" x14ac:dyDescent="0.2">
      <c r="A10" s="6">
        <v>5</v>
      </c>
      <c r="B10" s="3" t="s">
        <v>41</v>
      </c>
      <c r="C10" s="357">
        <f>[1]ORDEN!L7</f>
        <v>8.5875000000000004</v>
      </c>
      <c r="D10" s="357">
        <f>[1]ORDEN!M7</f>
        <v>8.3362499999999997</v>
      </c>
      <c r="E10" s="357">
        <f>[1]ORDEN!N7</f>
        <v>8.7887500000000003</v>
      </c>
      <c r="F10" s="358">
        <f t="shared" si="0"/>
        <v>8.5708333333333329</v>
      </c>
    </row>
    <row r="11" spans="1:6" ht="15.75" x14ac:dyDescent="0.2">
      <c r="A11" s="6">
        <v>6</v>
      </c>
      <c r="B11" s="3" t="s">
        <v>42</v>
      </c>
      <c r="C11" s="357">
        <f>[1]ORDEN!L8</f>
        <v>8</v>
      </c>
      <c r="D11" s="357">
        <f>[1]ORDEN!M8</f>
        <v>7.875</v>
      </c>
      <c r="E11" s="357">
        <f>[1]ORDEN!N8</f>
        <v>8.1666666666666661</v>
      </c>
      <c r="F11" s="358">
        <f t="shared" si="0"/>
        <v>8.0138888888888875</v>
      </c>
    </row>
    <row r="12" spans="1:6" ht="15.75" x14ac:dyDescent="0.2">
      <c r="A12" s="6">
        <v>7</v>
      </c>
      <c r="B12" s="3" t="s">
        <v>30</v>
      </c>
      <c r="C12" s="357">
        <f>[1]ORDEN!L9</f>
        <v>8.1829772534013596</v>
      </c>
      <c r="D12" s="357">
        <f>[1]ORDEN!M9</f>
        <v>8.0285714285714285</v>
      </c>
      <c r="E12" s="357">
        <f>[1]ORDEN!N9</f>
        <v>7.6428571428571432</v>
      </c>
      <c r="F12" s="358">
        <f t="shared" si="0"/>
        <v>7.9514686082766426</v>
      </c>
    </row>
    <row r="13" spans="1:6" ht="15.75" x14ac:dyDescent="0.2">
      <c r="A13" s="6">
        <v>8</v>
      </c>
      <c r="B13" s="3" t="s">
        <v>43</v>
      </c>
      <c r="C13" s="357">
        <f>[1]ORDEN!L10</f>
        <v>8.2125595238095226</v>
      </c>
      <c r="D13" s="357">
        <f>[1]ORDEN!M10</f>
        <v>8.3781143707482979</v>
      </c>
      <c r="E13" s="357">
        <f>[1]ORDEN!N10</f>
        <v>8.9654974489795922</v>
      </c>
      <c r="F13" s="358">
        <f t="shared" si="0"/>
        <v>8.5187237811791388</v>
      </c>
    </row>
    <row r="14" spans="1:6" ht="15.75" x14ac:dyDescent="0.2">
      <c r="A14" s="6">
        <v>9</v>
      </c>
      <c r="B14" s="3" t="s">
        <v>60</v>
      </c>
      <c r="C14" s="357">
        <f>[1]ORDEN!L11</f>
        <v>8.2478374999999993</v>
      </c>
      <c r="D14" s="357">
        <f>[1]ORDEN!M11</f>
        <v>7.7053749999999992</v>
      </c>
      <c r="E14" s="357">
        <f>[1]ORDEN!N11</f>
        <v>7.9894374999999993</v>
      </c>
      <c r="F14" s="358">
        <f t="shared" si="0"/>
        <v>7.9808833333333338</v>
      </c>
    </row>
    <row r="15" spans="1:6" ht="15.75" x14ac:dyDescent="0.2">
      <c r="A15" s="6">
        <v>10</v>
      </c>
      <c r="B15" s="3" t="s">
        <v>61</v>
      </c>
      <c r="C15" s="357">
        <f>[1]ORDEN!L12</f>
        <v>8.4</v>
      </c>
      <c r="D15" s="357">
        <f>[1]ORDEN!M12</f>
        <v>8.4</v>
      </c>
      <c r="E15" s="357">
        <f>[1]ORDEN!N12</f>
        <v>8.6125000000000007</v>
      </c>
      <c r="F15" s="358">
        <f t="shared" si="0"/>
        <v>8.4708333333333332</v>
      </c>
    </row>
    <row r="16" spans="1:6" ht="15.75" x14ac:dyDescent="0.2">
      <c r="A16" s="6">
        <v>11</v>
      </c>
      <c r="B16" s="3" t="s">
        <v>94</v>
      </c>
      <c r="C16" s="357">
        <f>[1]ORDEN!L13</f>
        <v>8.1666666666666679</v>
      </c>
      <c r="D16" s="357">
        <f>[1]ORDEN!M13</f>
        <v>8.2000000000000011</v>
      </c>
      <c r="E16" s="357">
        <f>[1]ORDEN!N13</f>
        <v>7.839999999999999</v>
      </c>
      <c r="F16" s="358">
        <f t="shared" si="0"/>
        <v>8.068888888888889</v>
      </c>
    </row>
    <row r="17" spans="1:6" ht="15.75" x14ac:dyDescent="0.2">
      <c r="A17" s="6">
        <v>12</v>
      </c>
      <c r="B17" s="3" t="s">
        <v>53</v>
      </c>
      <c r="C17" s="357">
        <f>[1]ORDEN!L14</f>
        <v>7.1966666666666681</v>
      </c>
      <c r="D17" s="357">
        <f>[1]ORDEN!M14</f>
        <v>8.0111111111111111</v>
      </c>
      <c r="E17" s="357">
        <f>[1]ORDEN!N14</f>
        <v>8.3666666666666671</v>
      </c>
      <c r="F17" s="358">
        <f t="shared" si="0"/>
        <v>7.8581481481481488</v>
      </c>
    </row>
    <row r="18" spans="1:6" ht="15.75" x14ac:dyDescent="0.2">
      <c r="A18" s="6">
        <v>13</v>
      </c>
      <c r="B18" s="3" t="s">
        <v>96</v>
      </c>
      <c r="C18" s="357">
        <f>[1]ORDEN!L15</f>
        <v>7.5214285714285722</v>
      </c>
      <c r="D18" s="357">
        <f>[1]ORDEN!M15</f>
        <v>7.7785714285714294</v>
      </c>
      <c r="E18" s="357">
        <f>[1]ORDEN!N15</f>
        <v>6.9228571428571417</v>
      </c>
      <c r="F18" s="358">
        <f t="shared" si="0"/>
        <v>7.4076190476190478</v>
      </c>
    </row>
    <row r="19" spans="1:6" ht="15.75" x14ac:dyDescent="0.2">
      <c r="A19" s="6">
        <v>14</v>
      </c>
      <c r="B19" s="3" t="s">
        <v>62</v>
      </c>
      <c r="C19" s="357">
        <f>[1]ORDEN!L16</f>
        <v>7.543333333333333</v>
      </c>
      <c r="D19" s="357">
        <f>[1]ORDEN!M16</f>
        <v>7.9133333333333331</v>
      </c>
      <c r="E19" s="357">
        <f>[1]ORDEN!N16</f>
        <v>7</v>
      </c>
      <c r="F19" s="358">
        <f t="shared" si="0"/>
        <v>7.485555555555556</v>
      </c>
    </row>
    <row r="20" spans="1:6" ht="15.75" x14ac:dyDescent="0.2">
      <c r="A20" s="6">
        <v>15</v>
      </c>
      <c r="B20" s="3" t="s">
        <v>54</v>
      </c>
      <c r="C20" s="357">
        <f>[1]ORDEN!L17</f>
        <v>8.1114285714285721</v>
      </c>
      <c r="D20" s="357">
        <f>[1]ORDEN!M17</f>
        <v>8.5142857142857142</v>
      </c>
      <c r="E20" s="357">
        <f>[1]ORDEN!N17</f>
        <v>8.3142857142857149</v>
      </c>
      <c r="F20" s="358">
        <f t="shared" si="0"/>
        <v>8.3133333333333344</v>
      </c>
    </row>
    <row r="21" spans="1:6" ht="15.75" x14ac:dyDescent="0.2">
      <c r="A21" s="6">
        <v>16</v>
      </c>
      <c r="B21" s="3" t="s">
        <v>63</v>
      </c>
      <c r="C21" s="357">
        <f>[1]ORDEN!L18</f>
        <v>8.3033333333333328</v>
      </c>
      <c r="D21" s="357">
        <f>[1]ORDEN!M18</f>
        <v>8.4216666666666651</v>
      </c>
      <c r="E21" s="357">
        <f>[1]ORDEN!N18</f>
        <v>8.16</v>
      </c>
      <c r="F21" s="358">
        <f t="shared" si="0"/>
        <v>8.2949999999999999</v>
      </c>
    </row>
    <row r="22" spans="1:6" ht="15.75" x14ac:dyDescent="0.2">
      <c r="A22" s="6">
        <v>17</v>
      </c>
      <c r="B22" s="5" t="s">
        <v>56</v>
      </c>
      <c r="C22" s="357">
        <f>[1]ORDEN!L19</f>
        <v>8.6414285714285715</v>
      </c>
      <c r="D22" s="357">
        <f>[1]ORDEN!M19</f>
        <v>8.6171428571428557</v>
      </c>
      <c r="E22" s="357">
        <f>[1]ORDEN!N19</f>
        <v>8.281428571428572</v>
      </c>
      <c r="F22" s="358">
        <f t="shared" si="0"/>
        <v>8.5133333333333336</v>
      </c>
    </row>
    <row r="23" spans="1:6" ht="15.75" x14ac:dyDescent="0.2">
      <c r="A23" s="6">
        <v>18</v>
      </c>
      <c r="B23" s="3" t="s">
        <v>57</v>
      </c>
      <c r="C23" s="357">
        <f>[1]ORDEN!L20</f>
        <v>8.5640000000000001</v>
      </c>
      <c r="D23" s="357">
        <f>[1]ORDEN!M20</f>
        <v>8.5980000000000008</v>
      </c>
      <c r="E23" s="357">
        <f>[1]ORDEN!N20</f>
        <v>8.5740000000000016</v>
      </c>
      <c r="F23" s="358">
        <f t="shared" si="0"/>
        <v>8.5786666666666669</v>
      </c>
    </row>
    <row r="24" spans="1:6" ht="15.75" x14ac:dyDescent="0.2">
      <c r="A24" s="6">
        <v>19</v>
      </c>
      <c r="B24" s="3" t="s">
        <v>52</v>
      </c>
      <c r="C24" s="357">
        <f>[1]ORDEN!L21</f>
        <v>8.1386000000000003</v>
      </c>
      <c r="D24" s="357">
        <f>[1]ORDEN!M21</f>
        <v>8.2540999999999993</v>
      </c>
      <c r="E24" s="357">
        <f>[1]ORDEN!N21</f>
        <v>8.3615999999999993</v>
      </c>
      <c r="F24" s="358">
        <f t="shared" si="0"/>
        <v>8.251433333333333</v>
      </c>
    </row>
    <row r="25" spans="1:6" ht="15.75" x14ac:dyDescent="0.2">
      <c r="A25" s="6">
        <v>20</v>
      </c>
      <c r="B25" s="3" t="s">
        <v>101</v>
      </c>
      <c r="C25" s="357">
        <f>[1]ORDEN!L22</f>
        <v>8.6693333333333342</v>
      </c>
      <c r="D25" s="357">
        <f>[1]ORDEN!M22</f>
        <v>8.7210000000000001</v>
      </c>
      <c r="E25" s="357">
        <f>[1]ORDEN!N22</f>
        <v>8.4250000000000007</v>
      </c>
      <c r="F25" s="358">
        <f t="shared" si="0"/>
        <v>8.6051111111111123</v>
      </c>
    </row>
    <row r="26" spans="1:6" ht="15.75" x14ac:dyDescent="0.2">
      <c r="A26" s="6">
        <v>21</v>
      </c>
      <c r="B26" s="5" t="s">
        <v>59</v>
      </c>
      <c r="C26" s="357">
        <f>[1]ORDEN!L23</f>
        <v>8.5666666666666647</v>
      </c>
      <c r="D26" s="357">
        <f>[1]ORDEN!M23</f>
        <v>8.2999999999999989</v>
      </c>
      <c r="E26" s="357">
        <f>[1]ORDEN!N23</f>
        <v>8.5166666666666657</v>
      </c>
      <c r="F26" s="358">
        <f t="shared" si="0"/>
        <v>8.4611111111111104</v>
      </c>
    </row>
    <row r="27" spans="1:6" ht="15.75" x14ac:dyDescent="0.2">
      <c r="A27" s="6">
        <v>22</v>
      </c>
      <c r="B27" s="5" t="s">
        <v>37</v>
      </c>
      <c r="C27" s="357">
        <f>[1]ORDEN!L24</f>
        <v>8.5150000000000006</v>
      </c>
      <c r="D27" s="357">
        <f>[1]ORDEN!M24</f>
        <v>8.4833333333333343</v>
      </c>
      <c r="E27" s="357">
        <f>[1]ORDEN!N24</f>
        <v>8.5900000000000016</v>
      </c>
      <c r="F27" s="358">
        <f t="shared" si="0"/>
        <v>8.5294444444444455</v>
      </c>
    </row>
    <row r="28" spans="1:6" ht="15.75" x14ac:dyDescent="0.2">
      <c r="A28" s="6">
        <v>23</v>
      </c>
      <c r="B28" s="5" t="s">
        <v>64</v>
      </c>
      <c r="C28" s="357">
        <f>[1]ORDEN!L25</f>
        <v>8.91</v>
      </c>
      <c r="D28" s="357">
        <f>[1]ORDEN!M25</f>
        <v>8.782</v>
      </c>
      <c r="E28" s="357">
        <f>[1]ORDEN!N25</f>
        <v>8.6</v>
      </c>
      <c r="F28" s="358">
        <f t="shared" si="0"/>
        <v>8.7640000000000011</v>
      </c>
    </row>
    <row r="29" spans="1:6" ht="15.75" x14ac:dyDescent="0.2">
      <c r="A29" s="6">
        <v>24</v>
      </c>
      <c r="B29" s="5" t="s">
        <v>65</v>
      </c>
      <c r="C29" s="357">
        <f>[1]ORDEN!L26</f>
        <v>8.4666666666666668</v>
      </c>
      <c r="D29" s="357">
        <f>[1]ORDEN!M26</f>
        <v>8.4833333333333325</v>
      </c>
      <c r="E29" s="357">
        <f>[1]ORDEN!N26</f>
        <v>8.4666666666666668</v>
      </c>
      <c r="F29" s="358">
        <f t="shared" si="0"/>
        <v>8.4722222222222214</v>
      </c>
    </row>
    <row r="30" spans="1:6" ht="15.75" x14ac:dyDescent="0.2">
      <c r="A30" s="6">
        <v>25</v>
      </c>
      <c r="B30" s="5" t="s">
        <v>66</v>
      </c>
      <c r="C30" s="357">
        <f>[1]ORDEN!L27</f>
        <v>8.7337500000000006</v>
      </c>
      <c r="D30" s="357">
        <f>[1]ORDEN!M27</f>
        <v>8.7587499999999991</v>
      </c>
      <c r="E30" s="357">
        <f>[1]ORDEN!N27</f>
        <v>8.7212499999999995</v>
      </c>
      <c r="F30" s="358">
        <f t="shared" si="0"/>
        <v>8.7379166666666652</v>
      </c>
    </row>
    <row r="31" spans="1:6" ht="15.75" x14ac:dyDescent="0.2">
      <c r="A31" s="6">
        <v>26</v>
      </c>
      <c r="B31" s="5" t="s">
        <v>67</v>
      </c>
      <c r="C31" s="357">
        <f>[1]ORDEN!L28</f>
        <v>8.0714285714285712</v>
      </c>
      <c r="D31" s="357">
        <f>[1]ORDEN!M28</f>
        <v>8.1714285714285726</v>
      </c>
      <c r="E31" s="357">
        <f>[1]ORDEN!N28</f>
        <v>7.8249999999999993</v>
      </c>
      <c r="F31" s="358">
        <f t="shared" si="0"/>
        <v>8.0226190476190471</v>
      </c>
    </row>
    <row r="32" spans="1:6" ht="15.75" x14ac:dyDescent="0.2">
      <c r="A32" s="6">
        <v>27</v>
      </c>
      <c r="B32" s="5" t="s">
        <v>68</v>
      </c>
      <c r="C32" s="357">
        <f>[1]ORDEN!L29</f>
        <v>7.9604285714285723</v>
      </c>
      <c r="D32" s="357">
        <f>[1]ORDEN!M29</f>
        <v>8.0304285714285708</v>
      </c>
      <c r="E32" s="357">
        <f>[1]ORDEN!N29</f>
        <v>7.8849999999999989</v>
      </c>
      <c r="F32" s="358">
        <f t="shared" si="0"/>
        <v>7.9586190476190479</v>
      </c>
    </row>
    <row r="33" spans="1:6" ht="15.75" x14ac:dyDescent="0.2">
      <c r="A33" s="6">
        <v>28</v>
      </c>
      <c r="B33" s="5" t="s">
        <v>32</v>
      </c>
      <c r="C33" s="357">
        <f>[1]ORDEN!L30</f>
        <v>8.6833333333333318</v>
      </c>
      <c r="D33" s="357">
        <f>[1]ORDEN!M30</f>
        <v>8.7999999999999989</v>
      </c>
      <c r="E33" s="357">
        <f>[1]ORDEN!N30</f>
        <v>8.6999999999999975</v>
      </c>
      <c r="F33" s="358">
        <f t="shared" si="0"/>
        <v>8.7277777777777761</v>
      </c>
    </row>
    <row r="34" spans="1:6" ht="15.75" x14ac:dyDescent="0.2">
      <c r="A34" s="6">
        <v>29</v>
      </c>
      <c r="B34" s="5" t="s">
        <v>31</v>
      </c>
      <c r="C34" s="357">
        <f>[1]ORDEN!L31</f>
        <v>8.508499999999998</v>
      </c>
      <c r="D34" s="357">
        <f>[1]ORDEN!M31</f>
        <v>8.3927499999999995</v>
      </c>
      <c r="E34" s="357">
        <f>[1]ORDEN!N31</f>
        <v>8.4339999999999993</v>
      </c>
      <c r="F34" s="358">
        <f t="shared" si="0"/>
        <v>8.4450833333333311</v>
      </c>
    </row>
    <row r="35" spans="1:6" ht="15.75" x14ac:dyDescent="0.2">
      <c r="A35" s="6">
        <v>30</v>
      </c>
      <c r="B35" s="5" t="s">
        <v>69</v>
      </c>
      <c r="C35" s="357">
        <f>[1]ORDEN!L32</f>
        <v>8.4811111111111099</v>
      </c>
      <c r="D35" s="357">
        <f>[1]ORDEN!M32</f>
        <v>8.4288888888888884</v>
      </c>
      <c r="E35" s="357">
        <f>[1]ORDEN!N32</f>
        <v>8.5155555555555562</v>
      </c>
      <c r="F35" s="358">
        <f t="shared" si="0"/>
        <v>8.4751851851851843</v>
      </c>
    </row>
    <row r="36" spans="1:6" ht="15.75" x14ac:dyDescent="0.2">
      <c r="A36" s="6">
        <v>31</v>
      </c>
      <c r="B36" s="5" t="s">
        <v>70</v>
      </c>
      <c r="C36" s="357">
        <f>[1]ORDEN!L33</f>
        <v>8.3399999999999981</v>
      </c>
      <c r="D36" s="357">
        <f>[1]ORDEN!M33</f>
        <v>7.8480000000000008</v>
      </c>
      <c r="E36" s="357">
        <f>[1]ORDEN!N33</f>
        <v>7.7979999999999992</v>
      </c>
      <c r="F36" s="358">
        <f t="shared" si="0"/>
        <v>7.9953333333333321</v>
      </c>
    </row>
    <row r="37" spans="1:6" ht="15.75" x14ac:dyDescent="0.2">
      <c r="A37" s="6">
        <v>32</v>
      </c>
      <c r="B37" s="5" t="s">
        <v>55</v>
      </c>
      <c r="C37" s="357">
        <f>[1]ORDEN!L34</f>
        <v>8.336666666666666</v>
      </c>
      <c r="D37" s="357">
        <f>[1]ORDEN!M34</f>
        <v>8.3722222222222236</v>
      </c>
      <c r="E37" s="357">
        <f>[1]ORDEN!N34</f>
        <v>8.9255555555555564</v>
      </c>
      <c r="F37" s="358">
        <f t="shared" si="0"/>
        <v>8.5448148148148153</v>
      </c>
    </row>
    <row r="38" spans="1:6" ht="15.75" x14ac:dyDescent="0.2">
      <c r="A38" s="6">
        <v>33</v>
      </c>
      <c r="B38" s="5" t="s">
        <v>88</v>
      </c>
      <c r="C38" s="357">
        <f>[1]ORDEN!L35</f>
        <v>8.1666666666666661</v>
      </c>
      <c r="D38" s="357">
        <f>[1]ORDEN!M35</f>
        <v>8.1150000000000002</v>
      </c>
      <c r="E38" s="357">
        <f>[1]ORDEN!N35</f>
        <v>8.3433333333333319</v>
      </c>
      <c r="F38" s="358">
        <f t="shared" si="0"/>
        <v>8.2083333333333339</v>
      </c>
    </row>
    <row r="39" spans="1:6" ht="15.75" x14ac:dyDescent="0.2">
      <c r="A39" s="6">
        <v>34</v>
      </c>
      <c r="B39" s="5" t="s">
        <v>71</v>
      </c>
      <c r="C39" s="357">
        <f>[1]ORDEN!L36</f>
        <v>8.4037500000000005</v>
      </c>
      <c r="D39" s="357">
        <f>[1]ORDEN!M36</f>
        <v>8.2562499999999996</v>
      </c>
      <c r="E39" s="357">
        <f>[1]ORDEN!N36</f>
        <v>7.92</v>
      </c>
      <c r="F39" s="358">
        <f t="shared" si="0"/>
        <v>8.1933333333333334</v>
      </c>
    </row>
    <row r="40" spans="1:6" ht="15.75" x14ac:dyDescent="0.2">
      <c r="A40" s="6">
        <v>35</v>
      </c>
      <c r="B40" s="5" t="s">
        <v>72</v>
      </c>
      <c r="C40" s="357">
        <f>[1]ORDEN!L37</f>
        <v>8.5666666666666682</v>
      </c>
      <c r="D40" s="357">
        <f>[1]ORDEN!M37</f>
        <v>8.5666666666666664</v>
      </c>
      <c r="E40" s="357">
        <f>[1]ORDEN!N37</f>
        <v>8.9500000000000011</v>
      </c>
      <c r="F40" s="358">
        <f t="shared" si="0"/>
        <v>8.6944444444444446</v>
      </c>
    </row>
    <row r="41" spans="1:6" ht="15.75" x14ac:dyDescent="0.2">
      <c r="A41" s="6">
        <v>36</v>
      </c>
      <c r="B41" s="5" t="s">
        <v>73</v>
      </c>
      <c r="C41" s="357">
        <f>[1]ORDEN!L38</f>
        <v>8.6432264410063002</v>
      </c>
      <c r="D41" s="357">
        <f>[1]ORDEN!M38</f>
        <v>8.5952481758962254</v>
      </c>
      <c r="E41" s="357">
        <f>[1]ORDEN!N38</f>
        <v>8.6896211580332423</v>
      </c>
      <c r="F41" s="358">
        <f t="shared" si="0"/>
        <v>8.6426985916452566</v>
      </c>
    </row>
    <row r="42" spans="1:6" ht="15.75" x14ac:dyDescent="0.2">
      <c r="A42" s="6">
        <v>37</v>
      </c>
      <c r="B42" s="5" t="s">
        <v>33</v>
      </c>
      <c r="C42" s="357">
        <f>[1]ORDEN!L39</f>
        <v>7.9714285714285733</v>
      </c>
      <c r="D42" s="357">
        <f>[1]ORDEN!M39</f>
        <v>8.0642857142857132</v>
      </c>
      <c r="E42" s="357">
        <f>[1]ORDEN!N39</f>
        <v>8.1333333333333329</v>
      </c>
      <c r="F42" s="358">
        <f t="shared" si="0"/>
        <v>8.0563492063492053</v>
      </c>
    </row>
    <row r="43" spans="1:6" ht="15.75" x14ac:dyDescent="0.2">
      <c r="A43" s="6">
        <v>38</v>
      </c>
      <c r="B43" s="5" t="s">
        <v>74</v>
      </c>
      <c r="C43" s="357">
        <f>[1]ORDEN!L40</f>
        <v>7.8999999999999995</v>
      </c>
      <c r="D43" s="357">
        <f>[1]ORDEN!M40</f>
        <v>7.7666666666666666</v>
      </c>
      <c r="E43" s="357">
        <f>[1]ORDEN!N40</f>
        <v>7.9666666666666659</v>
      </c>
      <c r="F43" s="358">
        <f t="shared" si="0"/>
        <v>7.8777777777777773</v>
      </c>
    </row>
    <row r="44" spans="1:6" ht="15.75" x14ac:dyDescent="0.2">
      <c r="A44" s="6">
        <v>39</v>
      </c>
      <c r="B44" s="3" t="s">
        <v>50</v>
      </c>
      <c r="C44" s="357">
        <f>[1]ORDEN!L41</f>
        <v>8.1999999999999993</v>
      </c>
      <c r="D44" s="357">
        <f>[1]ORDEN!M41</f>
        <v>8.1999999999999993</v>
      </c>
      <c r="E44" s="357">
        <f>[1]ORDEN!N41</f>
        <v>8.1999999999999993</v>
      </c>
      <c r="F44" s="358">
        <f t="shared" si="0"/>
        <v>8.1999999999999993</v>
      </c>
    </row>
    <row r="45" spans="1:6" ht="15.75" x14ac:dyDescent="0.2">
      <c r="A45" s="6">
        <v>40</v>
      </c>
      <c r="B45" s="3" t="s">
        <v>75</v>
      </c>
      <c r="C45" s="357">
        <f>[1]ORDEN!L42</f>
        <v>8.2833333333333332</v>
      </c>
      <c r="D45" s="357">
        <f>[1]ORDEN!M42</f>
        <v>8.3333333333333339</v>
      </c>
      <c r="E45" s="357">
        <f>[1]ORDEN!N42</f>
        <v>8.2000000000000011</v>
      </c>
      <c r="F45" s="358">
        <f t="shared" si="0"/>
        <v>8.2722222222222239</v>
      </c>
    </row>
    <row r="46" spans="1:6" ht="15.75" x14ac:dyDescent="0.2">
      <c r="A46" s="6">
        <v>41</v>
      </c>
      <c r="B46" s="3" t="s">
        <v>102</v>
      </c>
      <c r="C46" s="357">
        <f>[1]ORDEN!L43</f>
        <v>8.5333333333333332</v>
      </c>
      <c r="D46" s="357">
        <f>[1]ORDEN!M43</f>
        <v>8.4333333333333336</v>
      </c>
      <c r="E46" s="357">
        <f>[1]ORDEN!N43</f>
        <v>8.35</v>
      </c>
      <c r="F46" s="358">
        <f t="shared" si="0"/>
        <v>8.43888888888889</v>
      </c>
    </row>
    <row r="47" spans="1:6" ht="15.75" x14ac:dyDescent="0.2">
      <c r="A47" s="6">
        <v>42</v>
      </c>
      <c r="B47" s="3" t="s">
        <v>58</v>
      </c>
      <c r="C47" s="357">
        <f>[1]ORDEN!L44</f>
        <v>8.6075000000000017</v>
      </c>
      <c r="D47" s="357">
        <f>[1]ORDEN!M44</f>
        <v>8.25</v>
      </c>
      <c r="E47" s="357">
        <f>[1]ORDEN!N44</f>
        <v>8.375</v>
      </c>
      <c r="F47" s="358">
        <f t="shared" si="0"/>
        <v>8.4108333333333345</v>
      </c>
    </row>
    <row r="48" spans="1:6" ht="15.75" x14ac:dyDescent="0.2">
      <c r="A48" s="6">
        <v>43</v>
      </c>
      <c r="B48" s="3" t="s">
        <v>76</v>
      </c>
      <c r="C48" s="357">
        <f>[1]ORDEN!L45</f>
        <v>8.2514285714285709</v>
      </c>
      <c r="D48" s="357">
        <f>[1]ORDEN!M45</f>
        <v>8.0800000000000018</v>
      </c>
      <c r="E48" s="357">
        <f>[1]ORDEN!N45</f>
        <v>8.8257142857142874</v>
      </c>
      <c r="F48" s="358">
        <f t="shared" si="0"/>
        <v>8.3857142857142879</v>
      </c>
    </row>
    <row r="49" spans="1:6" ht="15.75" x14ac:dyDescent="0.2">
      <c r="A49" s="6">
        <v>44</v>
      </c>
      <c r="B49" s="3" t="s">
        <v>34</v>
      </c>
      <c r="C49" s="357">
        <f>[1]ORDEN!L46</f>
        <v>8.2000000000000011</v>
      </c>
      <c r="D49" s="357">
        <f>[1]ORDEN!M46</f>
        <v>8.3249999999999993</v>
      </c>
      <c r="E49" s="357">
        <f>[1]ORDEN!N46</f>
        <v>8.9499999999999993</v>
      </c>
      <c r="F49" s="358">
        <f t="shared" si="0"/>
        <v>8.4916666666666654</v>
      </c>
    </row>
    <row r="50" spans="1:6" ht="15.75" x14ac:dyDescent="0.2">
      <c r="A50" s="6">
        <v>45</v>
      </c>
      <c r="B50" s="3" t="s">
        <v>77</v>
      </c>
      <c r="C50" s="357">
        <f>[1]ORDEN!L47</f>
        <v>8.0875000000000004</v>
      </c>
      <c r="D50" s="357">
        <f>[1]ORDEN!M47</f>
        <v>8.2375000000000007</v>
      </c>
      <c r="E50" s="357">
        <f>[1]ORDEN!N47</f>
        <v>8.2375000000000007</v>
      </c>
      <c r="F50" s="358">
        <f t="shared" si="0"/>
        <v>8.1875000000000018</v>
      </c>
    </row>
    <row r="51" spans="1:6" ht="15.75" x14ac:dyDescent="0.2">
      <c r="A51" s="6">
        <v>46</v>
      </c>
      <c r="B51" s="3" t="s">
        <v>51</v>
      </c>
      <c r="C51" s="357">
        <f>[1]ORDEN!L48</f>
        <v>8.65</v>
      </c>
      <c r="D51" s="357">
        <f>[1]ORDEN!M48</f>
        <v>8.7000000000000011</v>
      </c>
      <c r="E51" s="357" t="str">
        <f>[1]ORDEN!N48</f>
        <v>NA</v>
      </c>
      <c r="F51" s="358">
        <f t="shared" si="0"/>
        <v>8.6750000000000007</v>
      </c>
    </row>
    <row r="52" spans="1:6" ht="15.75" x14ac:dyDescent="0.2">
      <c r="A52" s="6">
        <v>47</v>
      </c>
      <c r="B52" s="3" t="s">
        <v>78</v>
      </c>
      <c r="C52" s="357">
        <f>[1]ORDEN!L49</f>
        <v>8.6060000000000016</v>
      </c>
      <c r="D52" s="357">
        <f>[1]ORDEN!M49</f>
        <v>8.4160000000000004</v>
      </c>
      <c r="E52" s="357">
        <f>[1]ORDEN!N49</f>
        <v>8.5079999999999991</v>
      </c>
      <c r="F52" s="358">
        <f t="shared" si="0"/>
        <v>8.51</v>
      </c>
    </row>
    <row r="53" spans="1:6" ht="15.75" x14ac:dyDescent="0.2">
      <c r="A53" s="6">
        <v>48</v>
      </c>
      <c r="B53" s="5" t="s">
        <v>29</v>
      </c>
      <c r="C53" s="357">
        <f>[1]ORDEN!L50</f>
        <v>8.4599999999999991</v>
      </c>
      <c r="D53" s="357">
        <f>[1]ORDEN!M50</f>
        <v>8.7200000000000006</v>
      </c>
      <c r="E53" s="357">
        <f>[1]ORDEN!N50</f>
        <v>8.4</v>
      </c>
      <c r="F53" s="358">
        <f t="shared" si="0"/>
        <v>8.5266666666666655</v>
      </c>
    </row>
    <row r="54" spans="1:6" ht="15.75" x14ac:dyDescent="0.2">
      <c r="A54" s="6">
        <v>49</v>
      </c>
      <c r="B54" s="5" t="s">
        <v>79</v>
      </c>
      <c r="C54" s="357">
        <f>[1]ORDEN!L51</f>
        <v>7.7733333333333334</v>
      </c>
      <c r="D54" s="357">
        <f>[1]ORDEN!M51</f>
        <v>7.583333333333333</v>
      </c>
      <c r="E54" s="357">
        <f>[1]ORDEN!N51</f>
        <v>6.8900000000000006</v>
      </c>
      <c r="F54" s="358">
        <f t="shared" si="0"/>
        <v>7.4155555555555557</v>
      </c>
    </row>
    <row r="55" spans="1:6" ht="15.75" x14ac:dyDescent="0.2">
      <c r="A55" s="6">
        <v>50</v>
      </c>
      <c r="B55" s="3" t="s">
        <v>87</v>
      </c>
      <c r="C55" s="357">
        <f>[1]ORDEN!L52</f>
        <v>8.0500000000000007</v>
      </c>
      <c r="D55" s="357">
        <f>[1]ORDEN!M52</f>
        <v>8.0450000000000017</v>
      </c>
      <c r="E55" s="357">
        <f>[1]ORDEN!N52</f>
        <v>7.9</v>
      </c>
      <c r="F55" s="358">
        <f t="shared" si="0"/>
        <v>7.9983333333333348</v>
      </c>
    </row>
    <row r="56" spans="1:6" ht="15.75" x14ac:dyDescent="0.2">
      <c r="A56" s="6">
        <v>51</v>
      </c>
      <c r="B56" s="3" t="s">
        <v>80</v>
      </c>
      <c r="C56" s="357">
        <f>[1]ORDEN!L53</f>
        <v>8.6742000000000008</v>
      </c>
      <c r="D56" s="357">
        <f>[1]ORDEN!M53</f>
        <v>8.600200000000001</v>
      </c>
      <c r="E56" s="357">
        <f>[1]ORDEN!N53</f>
        <v>8.7728000000000002</v>
      </c>
      <c r="F56" s="358">
        <f t="shared" si="0"/>
        <v>8.6823999999999995</v>
      </c>
    </row>
    <row r="57" spans="1:6" ht="15.75" customHeight="1" x14ac:dyDescent="0.2">
      <c r="A57" s="6">
        <v>52</v>
      </c>
      <c r="B57" s="7" t="s">
        <v>36</v>
      </c>
      <c r="C57" s="357">
        <f>[1]ORDEN!L54</f>
        <v>8.7479999999999993</v>
      </c>
      <c r="D57" s="357">
        <f>[1]ORDEN!M54</f>
        <v>8.9640000000000004</v>
      </c>
      <c r="E57" s="357">
        <f>[1]ORDEN!N54</f>
        <v>9.1560000000000006</v>
      </c>
      <c r="F57" s="358">
        <f t="shared" si="0"/>
        <v>8.9560000000000013</v>
      </c>
    </row>
    <row r="58" spans="1:6" ht="15.75" x14ac:dyDescent="0.2">
      <c r="A58" s="6">
        <v>53</v>
      </c>
      <c r="B58" s="5" t="s">
        <v>81</v>
      </c>
      <c r="C58" s="357">
        <f>[1]ORDEN!L55</f>
        <v>8.1875</v>
      </c>
      <c r="D58" s="357">
        <f>[1]ORDEN!M55</f>
        <v>8.0474999999999994</v>
      </c>
      <c r="E58" s="357">
        <f>[1]ORDEN!N55</f>
        <v>7.8225000000000007</v>
      </c>
      <c r="F58" s="358">
        <f t="shared" si="0"/>
        <v>8.019166666666667</v>
      </c>
    </row>
    <row r="59" spans="1:6" ht="15.75" x14ac:dyDescent="0.2">
      <c r="A59" s="6">
        <v>54</v>
      </c>
      <c r="B59" s="3" t="s">
        <v>217</v>
      </c>
      <c r="C59" s="357">
        <f>[1]ORDEN!L56</f>
        <v>8.82</v>
      </c>
      <c r="D59" s="357">
        <f>[1]ORDEN!M56</f>
        <v>8.6999999999999993</v>
      </c>
      <c r="E59" s="357">
        <f>[1]ORDEN!N56</f>
        <v>8.82</v>
      </c>
      <c r="F59" s="358">
        <f t="shared" si="0"/>
        <v>8.7799999999999994</v>
      </c>
    </row>
    <row r="60" spans="1:6" ht="15.75" x14ac:dyDescent="0.2">
      <c r="A60" s="6" t="s">
        <v>47</v>
      </c>
      <c r="B60" s="3" t="s">
        <v>44</v>
      </c>
      <c r="C60" s="357">
        <f>[1]ORDEN!L57</f>
        <v>6.833333333333333</v>
      </c>
      <c r="D60" s="357">
        <f>[1]ORDEN!M57</f>
        <v>6.6142857142857139</v>
      </c>
      <c r="E60" s="357">
        <f>[1]ORDEN!N57</f>
        <v>6.5428571428571427</v>
      </c>
      <c r="F60" s="358">
        <f t="shared" si="0"/>
        <v>6.663492063492062</v>
      </c>
    </row>
    <row r="61" spans="1:6" ht="15.75" x14ac:dyDescent="0.2">
      <c r="A61" s="6" t="s">
        <v>48</v>
      </c>
      <c r="B61" s="3" t="s">
        <v>45</v>
      </c>
      <c r="C61" s="357">
        <f>[1]ORDEN!L58</f>
        <v>8.4749999999999996</v>
      </c>
      <c r="D61" s="357">
        <f>[1]ORDEN!M58</f>
        <v>8.375</v>
      </c>
      <c r="E61" s="357">
        <f>[1]ORDEN!N58</f>
        <v>8.1999999999999993</v>
      </c>
      <c r="F61" s="358">
        <f t="shared" si="0"/>
        <v>8.35</v>
      </c>
    </row>
    <row r="62" spans="1:6" ht="15.75" x14ac:dyDescent="0.2">
      <c r="A62" s="6" t="s">
        <v>49</v>
      </c>
      <c r="B62" s="3" t="s">
        <v>46</v>
      </c>
      <c r="C62" s="357">
        <f>[1]ORDEN!L59</f>
        <v>8.2200000000000006</v>
      </c>
      <c r="D62" s="357">
        <f>[1]ORDEN!M59</f>
        <v>8.3000000000000007</v>
      </c>
      <c r="E62" s="357">
        <f>[1]ORDEN!N59</f>
        <v>8.0399999999999991</v>
      </c>
      <c r="F62" s="358">
        <f t="shared" si="0"/>
        <v>8.1866666666666674</v>
      </c>
    </row>
    <row r="63" spans="1:6" ht="15.75" x14ac:dyDescent="0.2">
      <c r="A63" s="6" t="s">
        <v>82</v>
      </c>
      <c r="B63" s="3" t="s">
        <v>84</v>
      </c>
      <c r="C63" s="357">
        <f>[1]ORDEN!L60</f>
        <v>8.75</v>
      </c>
      <c r="D63" s="357">
        <f>[1]ORDEN!M60</f>
        <v>8.625</v>
      </c>
      <c r="E63" s="357">
        <f>[1]ORDEN!N60</f>
        <v>8.8999999999999986</v>
      </c>
      <c r="F63" s="358">
        <f t="shared" si="0"/>
        <v>8.7583333333333329</v>
      </c>
    </row>
    <row r="64" spans="1:6" ht="15.75" x14ac:dyDescent="0.2">
      <c r="A64" s="6" t="s">
        <v>83</v>
      </c>
      <c r="B64" s="19" t="s">
        <v>86</v>
      </c>
      <c r="C64" s="357">
        <f>[1]ORDEN!L61</f>
        <v>8.65</v>
      </c>
      <c r="D64" s="357">
        <f>[1]ORDEN!M61</f>
        <v>8.3666666666666671</v>
      </c>
      <c r="E64" s="357">
        <f>[1]ORDEN!N61</f>
        <v>8.9350000000000005</v>
      </c>
      <c r="F64" s="358">
        <f t="shared" si="0"/>
        <v>8.650555555555556</v>
      </c>
    </row>
    <row r="65" spans="1:6" ht="15.75" x14ac:dyDescent="0.2">
      <c r="A65" s="144">
        <v>60</v>
      </c>
      <c r="B65" s="145" t="s">
        <v>85</v>
      </c>
      <c r="C65" s="357">
        <f>[1]ORDEN!L62</f>
        <v>8.6800000000000015</v>
      </c>
      <c r="D65" s="357">
        <f>[1]ORDEN!M62</f>
        <v>8.2200000000000006</v>
      </c>
      <c r="E65" s="357">
        <f>[1]ORDEN!N62</f>
        <v>8.34</v>
      </c>
      <c r="F65" s="358">
        <f t="shared" si="0"/>
        <v>8.413333333333334</v>
      </c>
    </row>
    <row r="66" spans="1:6" ht="15.75" x14ac:dyDescent="0.2">
      <c r="A66" s="191">
        <v>61</v>
      </c>
      <c r="B66" s="192" t="s">
        <v>116</v>
      </c>
      <c r="C66" s="357">
        <f>[1]ORDEN!L63</f>
        <v>7.6333333333333329</v>
      </c>
      <c r="D66" s="357">
        <f>[1]ORDEN!M63</f>
        <v>8.2000000000000011</v>
      </c>
      <c r="E66" s="357">
        <f>[1]ORDEN!N63</f>
        <v>7.7833333333333341</v>
      </c>
      <c r="F66" s="358">
        <f t="shared" si="0"/>
        <v>7.8722222222222227</v>
      </c>
    </row>
    <row r="67" spans="1:6" ht="15.75" x14ac:dyDescent="0.2">
      <c r="A67" s="277">
        <v>62</v>
      </c>
      <c r="B67" s="278" t="s">
        <v>168</v>
      </c>
      <c r="C67" s="357">
        <f>[1]ORDEN!L64</f>
        <v>8.75</v>
      </c>
      <c r="D67" s="357">
        <f>[1]ORDEN!M64</f>
        <v>8.6499999999999986</v>
      </c>
      <c r="E67" s="357">
        <f>[1]ORDEN!N64</f>
        <v>8.75</v>
      </c>
      <c r="F67" s="358">
        <f t="shared" si="0"/>
        <v>8.7166666666666668</v>
      </c>
    </row>
    <row r="68" spans="1:6" ht="15.75" x14ac:dyDescent="0.25">
      <c r="A68" s="231">
        <v>63</v>
      </c>
      <c r="B68" s="274" t="s">
        <v>122</v>
      </c>
      <c r="C68" s="357">
        <f>[1]ORDEN!L65</f>
        <v>8.6</v>
      </c>
      <c r="D68" s="357">
        <f>[1]ORDEN!M65</f>
        <v>8.3000000000000007</v>
      </c>
      <c r="E68" s="357">
        <f>[1]ORDEN!N65</f>
        <v>8.3000000000000007</v>
      </c>
      <c r="F68" s="358">
        <f t="shared" si="0"/>
        <v>8.4</v>
      </c>
    </row>
    <row r="69" spans="1:6" ht="15.75" x14ac:dyDescent="0.25">
      <c r="A69" s="231">
        <v>64</v>
      </c>
      <c r="B69" s="274" t="s">
        <v>167</v>
      </c>
      <c r="C69" s="357">
        <f>[1]ORDEN!L66</f>
        <v>8.75</v>
      </c>
      <c r="D69" s="357">
        <f>[1]ORDEN!M66</f>
        <v>8</v>
      </c>
      <c r="E69" s="357">
        <f>[1]ORDEN!N66</f>
        <v>8</v>
      </c>
      <c r="F69" s="358">
        <f t="shared" si="0"/>
        <v>8.25</v>
      </c>
    </row>
    <row r="70" spans="1:6" ht="15.75" x14ac:dyDescent="0.25">
      <c r="A70" s="287">
        <v>65</v>
      </c>
      <c r="B70" s="286" t="s">
        <v>170</v>
      </c>
      <c r="C70" s="357">
        <f>[1]ORDEN!L67</f>
        <v>8.1233333333333331</v>
      </c>
      <c r="D70" s="357">
        <f>[1]ORDEN!M67</f>
        <v>8.1866666666666674</v>
      </c>
      <c r="E70" s="357">
        <f>[1]ORDEN!N67</f>
        <v>8.0666666666666664</v>
      </c>
      <c r="F70" s="358">
        <f t="shared" si="0"/>
        <v>8.1255555555555556</v>
      </c>
    </row>
    <row r="71" spans="1:6" ht="15.75" x14ac:dyDescent="0.25">
      <c r="A71" s="287">
        <v>66</v>
      </c>
      <c r="B71" s="286" t="s">
        <v>169</v>
      </c>
      <c r="C71" s="357">
        <f>[1]ORDEN!L68</f>
        <v>8.8132000000000001</v>
      </c>
      <c r="D71" s="357">
        <f>[1]ORDEN!M68</f>
        <v>8.6663999999999994</v>
      </c>
      <c r="E71" s="357">
        <f>[1]ORDEN!N68</f>
        <v>8.8376000000000001</v>
      </c>
      <c r="F71" s="358">
        <f t="shared" ref="F71:F79" si="1">AVERAGEIF(C71:E71,"&gt;0")</f>
        <v>8.7723999999999993</v>
      </c>
    </row>
    <row r="72" spans="1:6" ht="15.75" x14ac:dyDescent="0.25">
      <c r="A72" s="287">
        <v>67</v>
      </c>
      <c r="B72" s="286" t="s">
        <v>210</v>
      </c>
      <c r="C72" s="357">
        <f>[1]ORDEN!L69</f>
        <v>8.2566666666666659</v>
      </c>
      <c r="D72" s="357">
        <f>[1]ORDEN!M69</f>
        <v>8.3699999999999992</v>
      </c>
      <c r="E72" s="357">
        <f>[1]ORDEN!N69</f>
        <v>8.6</v>
      </c>
      <c r="F72" s="358">
        <f t="shared" si="1"/>
        <v>8.4088888888888889</v>
      </c>
    </row>
    <row r="73" spans="1:6" ht="15.75" x14ac:dyDescent="0.25">
      <c r="A73" s="287">
        <v>68</v>
      </c>
      <c r="B73" s="286" t="s">
        <v>211</v>
      </c>
      <c r="C73" s="357">
        <f>[1]ORDEN!L70</f>
        <v>0</v>
      </c>
      <c r="D73" s="357">
        <f>[1]ORDEN!M70</f>
        <v>8.6999999999999993</v>
      </c>
      <c r="E73" s="357">
        <f>[1]ORDEN!N70</f>
        <v>8.65</v>
      </c>
      <c r="F73" s="358">
        <f t="shared" si="1"/>
        <v>8.6750000000000007</v>
      </c>
    </row>
    <row r="74" spans="1:6" ht="15.75" x14ac:dyDescent="0.25">
      <c r="A74" s="287">
        <v>69</v>
      </c>
      <c r="B74" s="286" t="s">
        <v>212</v>
      </c>
      <c r="C74" s="357">
        <f>[1]ORDEN!L71</f>
        <v>8.9</v>
      </c>
      <c r="D74" s="357">
        <f>[1]ORDEN!M71</f>
        <v>8.6</v>
      </c>
      <c r="E74" s="357">
        <f>[1]ORDEN!N71</f>
        <v>9</v>
      </c>
      <c r="F74" s="358">
        <f t="shared" si="1"/>
        <v>8.8333333333333339</v>
      </c>
    </row>
    <row r="75" spans="1:6" ht="15.75" x14ac:dyDescent="0.25">
      <c r="A75" s="287">
        <v>70</v>
      </c>
      <c r="B75" s="286" t="s">
        <v>213</v>
      </c>
      <c r="C75" s="357">
        <f>[1]ORDEN!L72</f>
        <v>0</v>
      </c>
      <c r="D75" s="357">
        <f>[1]ORDEN!M72</f>
        <v>8.1999999999999993</v>
      </c>
      <c r="E75" s="357">
        <f>[1]ORDEN!N72</f>
        <v>8.1999999999999993</v>
      </c>
      <c r="F75" s="358">
        <f t="shared" si="1"/>
        <v>8.1999999999999993</v>
      </c>
    </row>
    <row r="76" spans="1:6" ht="15.75" x14ac:dyDescent="0.25">
      <c r="A76" s="287">
        <v>71</v>
      </c>
      <c r="B76" s="286" t="s">
        <v>214</v>
      </c>
      <c r="C76" s="357">
        <f>[1]ORDEN!L73</f>
        <v>7.6999999999999993</v>
      </c>
      <c r="D76" s="357">
        <f>[1]ORDEN!M73</f>
        <v>8.1666666666666661</v>
      </c>
      <c r="E76" s="357">
        <f>[1]ORDEN!N73</f>
        <v>8.1666666666666661</v>
      </c>
      <c r="F76" s="358">
        <f t="shared" si="1"/>
        <v>8.0111111111111111</v>
      </c>
    </row>
    <row r="77" spans="1:6" ht="15.75" x14ac:dyDescent="0.25">
      <c r="A77" s="287">
        <v>72</v>
      </c>
      <c r="B77" s="286" t="s">
        <v>215</v>
      </c>
      <c r="C77" s="357">
        <f>[1]ORDEN!L74</f>
        <v>0</v>
      </c>
      <c r="D77" s="357">
        <f>[1]ORDEN!M74</f>
        <v>7.5</v>
      </c>
      <c r="E77" s="357">
        <f>[1]ORDEN!N74</f>
        <v>7.5</v>
      </c>
      <c r="F77" s="358">
        <f t="shared" si="1"/>
        <v>7.5</v>
      </c>
    </row>
    <row r="78" spans="1:6" ht="16.5" thickBot="1" x14ac:dyDescent="0.3">
      <c r="A78" s="275">
        <v>73</v>
      </c>
      <c r="B78" s="276" t="s">
        <v>216</v>
      </c>
      <c r="C78" s="357">
        <f>[1]ORDEN!L75</f>
        <v>8.7004999999999999</v>
      </c>
      <c r="D78" s="357">
        <f>[1]ORDEN!M75</f>
        <v>8.27</v>
      </c>
      <c r="E78" s="357">
        <f>[1]ORDEN!N75</f>
        <v>8.1290000000000013</v>
      </c>
      <c r="F78" s="359">
        <f t="shared" si="1"/>
        <v>8.3665000000000003</v>
      </c>
    </row>
    <row r="79" spans="1:6" ht="17.25" thickTop="1" thickBot="1" x14ac:dyDescent="0.25">
      <c r="A79" s="470" t="s">
        <v>35</v>
      </c>
      <c r="B79" s="471"/>
      <c r="C79" s="360">
        <f>AVERAGEIF(C6:C78,"&gt;0")</f>
        <v>8.3250560873577513</v>
      </c>
      <c r="D79" s="360">
        <f t="shared" ref="D79:E79" si="2">AVERAGEIF(D6:D78,"&gt;0")</f>
        <v>8.2895467635222015</v>
      </c>
      <c r="E79" s="361">
        <f t="shared" si="2"/>
        <v>8.2961149767949287</v>
      </c>
      <c r="F79" s="362">
        <f t="shared" si="1"/>
        <v>8.3035726092249611</v>
      </c>
    </row>
    <row r="80" spans="1:6" ht="16.5" thickTop="1" x14ac:dyDescent="0.2">
      <c r="A80" s="16" t="s">
        <v>235</v>
      </c>
      <c r="B80" s="20"/>
    </row>
  </sheetData>
  <mergeCells count="6">
    <mergeCell ref="C4:F4"/>
    <mergeCell ref="A1:F1"/>
    <mergeCell ref="A79:B79"/>
    <mergeCell ref="B4:B5"/>
    <mergeCell ref="A4:A5"/>
    <mergeCell ref="A2:F2"/>
  </mergeCells>
  <phoneticPr fontId="8" type="noConversion"/>
  <printOptions horizontalCentered="1"/>
  <pageMargins left="0.35433070866141736" right="0.35433070866141736" top="0.39370078740157483" bottom="0.19685039370078741" header="0" footer="0"/>
  <pageSetup paperSize="145" scale="53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view="pageBreakPreview" zoomScale="90" zoomScaleNormal="100" zoomScaleSheetLayoutView="90" workbookViewId="0">
      <pane xSplit="2" ySplit="5" topLeftCell="C60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20.28515625" bestFit="1" customWidth="1"/>
  </cols>
  <sheetData>
    <row r="1" spans="1:9" ht="18.75" customHeight="1" x14ac:dyDescent="0.2">
      <c r="A1" s="469" t="s">
        <v>238</v>
      </c>
      <c r="B1" s="469"/>
      <c r="C1" s="469"/>
      <c r="D1" s="469"/>
      <c r="E1" s="469"/>
      <c r="F1" s="469"/>
    </row>
    <row r="2" spans="1:9" ht="15.75" x14ac:dyDescent="0.25">
      <c r="A2" s="485" t="s">
        <v>263</v>
      </c>
      <c r="B2" s="485"/>
      <c r="C2" s="485"/>
      <c r="D2" s="485"/>
      <c r="E2" s="485"/>
      <c r="F2" s="485"/>
    </row>
    <row r="3" spans="1:9" ht="16.5" thickBot="1" x14ac:dyDescent="0.25">
      <c r="F3" s="34" t="s">
        <v>127</v>
      </c>
    </row>
    <row r="4" spans="1:9" ht="17.25" customHeight="1" thickTop="1" thickBot="1" x14ac:dyDescent="0.25">
      <c r="A4" s="477" t="s">
        <v>158</v>
      </c>
      <c r="B4" s="475" t="s">
        <v>157</v>
      </c>
      <c r="C4" s="482" t="s">
        <v>159</v>
      </c>
      <c r="D4" s="483"/>
      <c r="E4" s="483"/>
      <c r="F4" s="484"/>
    </row>
    <row r="5" spans="1:9" ht="51" customHeight="1" thickTop="1" thickBot="1" x14ac:dyDescent="0.25">
      <c r="A5" s="478"/>
      <c r="B5" s="476"/>
      <c r="C5" s="31" t="s">
        <v>97</v>
      </c>
      <c r="D5" s="31" t="s">
        <v>98</v>
      </c>
      <c r="E5" s="31" t="s">
        <v>99</v>
      </c>
      <c r="F5" s="30" t="s">
        <v>92</v>
      </c>
    </row>
    <row r="6" spans="1:9" ht="16.5" thickTop="1" x14ac:dyDescent="0.2">
      <c r="A6" s="17">
        <v>1</v>
      </c>
      <c r="B6" s="1" t="s">
        <v>39</v>
      </c>
      <c r="C6" s="355">
        <f>+[2]Hoja2!$C4</f>
        <v>8.1283333333333339</v>
      </c>
      <c r="D6" s="363">
        <f>[2]Hoja2!$D4</f>
        <v>8.3166666666666682</v>
      </c>
      <c r="E6" s="363">
        <f>[2]Hoja2!$E4</f>
        <v>8.5533333333333346</v>
      </c>
      <c r="F6" s="358">
        <f t="shared" ref="F6:F59" si="0">IFERROR(AVERAGEIF(C6:E6,"&gt;0"),0)</f>
        <v>8.3327777777777783</v>
      </c>
      <c r="I6" s="353"/>
    </row>
    <row r="7" spans="1:9" ht="15.75" x14ac:dyDescent="0.2">
      <c r="A7" s="6">
        <v>2</v>
      </c>
      <c r="B7" s="3" t="s">
        <v>95</v>
      </c>
      <c r="C7" s="357">
        <f>+[2]Hoja2!$C5</f>
        <v>7.9760000000000009</v>
      </c>
      <c r="D7" s="364">
        <f>[2]Hoja2!$D5</f>
        <v>8.1900000000000013</v>
      </c>
      <c r="E7" s="364">
        <f>[2]Hoja2!$E5</f>
        <v>8.161999999999999</v>
      </c>
      <c r="F7" s="358">
        <f t="shared" si="0"/>
        <v>8.1093333333333337</v>
      </c>
      <c r="I7" s="353"/>
    </row>
    <row r="8" spans="1:9" ht="15.75" x14ac:dyDescent="0.2">
      <c r="A8" s="6">
        <v>3</v>
      </c>
      <c r="B8" s="3" t="s">
        <v>40</v>
      </c>
      <c r="C8" s="357">
        <f>+[2]Hoja2!$C6</f>
        <v>8.66</v>
      </c>
      <c r="D8" s="364">
        <f>[2]Hoja2!$D6</f>
        <v>8.5889999999999986</v>
      </c>
      <c r="E8" s="364">
        <f>[2]Hoja2!$E6</f>
        <v>8.3550000000000004</v>
      </c>
      <c r="F8" s="358">
        <f t="shared" si="0"/>
        <v>8.5346666666666664</v>
      </c>
      <c r="I8" s="353"/>
    </row>
    <row r="9" spans="1:9" ht="15.75" x14ac:dyDescent="0.2">
      <c r="A9" s="6">
        <v>4</v>
      </c>
      <c r="B9" s="3" t="s">
        <v>93</v>
      </c>
      <c r="C9" s="357">
        <f>+[2]Hoja2!$C7</f>
        <v>8.1319999999999997</v>
      </c>
      <c r="D9" s="364">
        <f>[2]Hoja2!$D7</f>
        <v>7.9259999999999993</v>
      </c>
      <c r="E9" s="364">
        <f>[2]Hoja2!$E7</f>
        <v>7.8900000000000006</v>
      </c>
      <c r="F9" s="358">
        <f t="shared" si="0"/>
        <v>7.9826666666666668</v>
      </c>
      <c r="I9" s="353"/>
    </row>
    <row r="10" spans="1:9" ht="15.75" x14ac:dyDescent="0.2">
      <c r="A10" s="6">
        <v>5</v>
      </c>
      <c r="B10" s="3" t="s">
        <v>41</v>
      </c>
      <c r="C10" s="357">
        <f>+[2]Hoja2!$C8</f>
        <v>8.85</v>
      </c>
      <c r="D10" s="364">
        <f>[2]Hoja2!$D8</f>
        <v>8.5537500000000009</v>
      </c>
      <c r="E10" s="364">
        <f>[2]Hoja2!$E8</f>
        <v>8.8637499999999996</v>
      </c>
      <c r="F10" s="358">
        <f t="shared" si="0"/>
        <v>8.7558333333333334</v>
      </c>
      <c r="I10" s="353"/>
    </row>
    <row r="11" spans="1:9" ht="15.75" x14ac:dyDescent="0.2">
      <c r="A11" s="6">
        <v>6</v>
      </c>
      <c r="B11" s="3" t="s">
        <v>42</v>
      </c>
      <c r="C11" s="357">
        <f>+[2]Hoja2!$C9</f>
        <v>7.7777777777777777</v>
      </c>
      <c r="D11" s="364">
        <f>[2]Hoja2!$D9</f>
        <v>7.7777777777777777</v>
      </c>
      <c r="E11" s="364">
        <f>[2]Hoja2!$E9</f>
        <v>7.7777777777777777</v>
      </c>
      <c r="F11" s="358">
        <f t="shared" si="0"/>
        <v>7.7777777777777777</v>
      </c>
      <c r="I11" s="353"/>
    </row>
    <row r="12" spans="1:9" ht="15.75" x14ac:dyDescent="0.2">
      <c r="A12" s="6">
        <v>7</v>
      </c>
      <c r="B12" s="3" t="s">
        <v>30</v>
      </c>
      <c r="C12" s="357">
        <f>+[2]Hoja2!$C10</f>
        <v>8.2267372134038812</v>
      </c>
      <c r="D12" s="364">
        <f>[2]Hoja2!$D10</f>
        <v>8</v>
      </c>
      <c r="E12" s="364">
        <f>[2]Hoja2!$E10</f>
        <v>8</v>
      </c>
      <c r="F12" s="358">
        <f t="shared" si="0"/>
        <v>8.0755790711346265</v>
      </c>
      <c r="I12" s="353"/>
    </row>
    <row r="13" spans="1:9" ht="15.75" x14ac:dyDescent="0.2">
      <c r="A13" s="6">
        <v>8</v>
      </c>
      <c r="B13" s="3" t="s">
        <v>43</v>
      </c>
      <c r="C13" s="357">
        <f>+[2]Hoja2!$C11</f>
        <v>8.1445601851851848</v>
      </c>
      <c r="D13" s="364">
        <f>[2]Hoja2!$D11</f>
        <v>7.9405753968253974</v>
      </c>
      <c r="E13" s="364">
        <f>[2]Hoja2!$E11</f>
        <v>8.3171468342151673</v>
      </c>
      <c r="F13" s="358">
        <f t="shared" si="0"/>
        <v>8.1340941387419168</v>
      </c>
      <c r="I13" s="353"/>
    </row>
    <row r="14" spans="1:9" ht="15.75" x14ac:dyDescent="0.2">
      <c r="A14" s="6">
        <v>9</v>
      </c>
      <c r="B14" s="3" t="s">
        <v>60</v>
      </c>
      <c r="C14" s="357">
        <f>+[2]Hoja2!$C12</f>
        <v>8.2473333333333336</v>
      </c>
      <c r="D14" s="364">
        <f>[2]Hoja2!$D12</f>
        <v>7.875166666666666</v>
      </c>
      <c r="E14" s="364">
        <f>[2]Hoja2!$E12</f>
        <v>7.7957999999999998</v>
      </c>
      <c r="F14" s="358">
        <f t="shared" si="0"/>
        <v>7.9727666666666659</v>
      </c>
      <c r="I14" s="353"/>
    </row>
    <row r="15" spans="1:9" ht="15.75" x14ac:dyDescent="0.2">
      <c r="A15" s="6">
        <v>10</v>
      </c>
      <c r="B15" s="3" t="s">
        <v>61</v>
      </c>
      <c r="C15" s="357">
        <f>+[2]Hoja2!$C13</f>
        <v>8.5</v>
      </c>
      <c r="D15" s="364">
        <f>[2]Hoja2!$D13</f>
        <v>8.468</v>
      </c>
      <c r="E15" s="364">
        <f>[2]Hoja2!$E13</f>
        <v>8.4819999999999993</v>
      </c>
      <c r="F15" s="358">
        <f t="shared" si="0"/>
        <v>8.4833333333333325</v>
      </c>
      <c r="I15" s="353"/>
    </row>
    <row r="16" spans="1:9" ht="15.75" x14ac:dyDescent="0.2">
      <c r="A16" s="6">
        <v>11</v>
      </c>
      <c r="B16" s="3" t="s">
        <v>94</v>
      </c>
      <c r="C16" s="357">
        <f>+[2]Hoja2!$C14</f>
        <v>8.0500000000000007</v>
      </c>
      <c r="D16" s="364">
        <f>[2]Hoja2!$D14</f>
        <v>7.85</v>
      </c>
      <c r="E16" s="364">
        <f>[2]Hoja2!$E14</f>
        <v>7.8</v>
      </c>
      <c r="F16" s="358">
        <f t="shared" si="0"/>
        <v>7.8999999999999995</v>
      </c>
      <c r="I16" s="353"/>
    </row>
    <row r="17" spans="1:9" ht="15.75" x14ac:dyDescent="0.2">
      <c r="A17" s="6">
        <v>12</v>
      </c>
      <c r="B17" s="3" t="s">
        <v>53</v>
      </c>
      <c r="C17" s="357">
        <f>+[2]Hoja2!$C15</f>
        <v>6.7775000000000007</v>
      </c>
      <c r="D17" s="364">
        <f>[2]Hoja2!$D15</f>
        <v>8</v>
      </c>
      <c r="E17" s="364">
        <f>[2]Hoja2!$E15</f>
        <v>8.4749999999999996</v>
      </c>
      <c r="F17" s="358">
        <f t="shared" si="0"/>
        <v>7.7508333333333326</v>
      </c>
      <c r="I17" s="353"/>
    </row>
    <row r="18" spans="1:9" ht="15.75" x14ac:dyDescent="0.2">
      <c r="A18" s="6">
        <v>13</v>
      </c>
      <c r="B18" s="3" t="s">
        <v>96</v>
      </c>
      <c r="C18" s="357">
        <f>+[2]Hoja2!$C16</f>
        <v>0</v>
      </c>
      <c r="D18" s="364">
        <f>[2]Hoja2!$D16</f>
        <v>7.7060000000000004</v>
      </c>
      <c r="E18" s="364">
        <f>[2]Hoja2!$E16</f>
        <v>7.78</v>
      </c>
      <c r="F18" s="358">
        <f t="shared" si="0"/>
        <v>7.7430000000000003</v>
      </c>
      <c r="I18" s="353"/>
    </row>
    <row r="19" spans="1:9" ht="15.75" x14ac:dyDescent="0.2">
      <c r="A19" s="6">
        <v>14</v>
      </c>
      <c r="B19" s="3" t="s">
        <v>62</v>
      </c>
      <c r="C19" s="357">
        <f>+[2]Hoja2!$C17</f>
        <v>7.9719999999999995</v>
      </c>
      <c r="D19" s="364">
        <f>[2]Hoja2!$D17</f>
        <v>8.048</v>
      </c>
      <c r="E19" s="364">
        <f>[2]Hoja2!$E17</f>
        <v>7.9659999999999993</v>
      </c>
      <c r="F19" s="358">
        <f t="shared" si="0"/>
        <v>7.9953333333333321</v>
      </c>
      <c r="I19" s="353"/>
    </row>
    <row r="20" spans="1:9" ht="15.75" x14ac:dyDescent="0.2">
      <c r="A20" s="6">
        <v>15</v>
      </c>
      <c r="B20" s="3" t="s">
        <v>54</v>
      </c>
      <c r="C20" s="357">
        <f>+[2]Hoja2!$C18</f>
        <v>8.0483333333333338</v>
      </c>
      <c r="D20" s="364">
        <f>[2]Hoja2!$D18</f>
        <v>8.6166666666666671</v>
      </c>
      <c r="E20" s="364">
        <f>[2]Hoja2!$E18</f>
        <v>8.6933333333333334</v>
      </c>
      <c r="F20" s="358">
        <f t="shared" si="0"/>
        <v>8.4527777777777775</v>
      </c>
      <c r="I20" s="353"/>
    </row>
    <row r="21" spans="1:9" ht="15.75" x14ac:dyDescent="0.2">
      <c r="A21" s="6">
        <v>16</v>
      </c>
      <c r="B21" s="3" t="s">
        <v>63</v>
      </c>
      <c r="C21" s="357">
        <f>+[2]Hoja2!$C19</f>
        <v>8.4</v>
      </c>
      <c r="D21" s="364">
        <f>[2]Hoja2!$D19</f>
        <v>8.3249999999999993</v>
      </c>
      <c r="E21" s="364">
        <f>[2]Hoja2!$E19</f>
        <v>8.35</v>
      </c>
      <c r="F21" s="358">
        <f t="shared" si="0"/>
        <v>8.3583333333333343</v>
      </c>
      <c r="I21" s="353"/>
    </row>
    <row r="22" spans="1:9" ht="15.75" x14ac:dyDescent="0.2">
      <c r="A22" s="6">
        <v>17</v>
      </c>
      <c r="B22" s="5" t="s">
        <v>56</v>
      </c>
      <c r="C22" s="357">
        <f>+[2]Hoja2!$C20</f>
        <v>8.2366666666666664</v>
      </c>
      <c r="D22" s="364">
        <f>[2]Hoja2!$D20</f>
        <v>8.1333333333333346</v>
      </c>
      <c r="E22" s="364">
        <f>[2]Hoja2!$E20</f>
        <v>8.5666666666666682</v>
      </c>
      <c r="F22" s="358">
        <f t="shared" si="0"/>
        <v>8.3122222222222231</v>
      </c>
      <c r="I22" s="353"/>
    </row>
    <row r="23" spans="1:9" ht="15.75" x14ac:dyDescent="0.2">
      <c r="A23" s="6">
        <v>18</v>
      </c>
      <c r="B23" s="3" t="s">
        <v>57</v>
      </c>
      <c r="C23" s="357">
        <f>+[2]Hoja2!$C21</f>
        <v>8</v>
      </c>
      <c r="D23" s="364">
        <f>[2]Hoja2!$D21</f>
        <v>8</v>
      </c>
      <c r="E23" s="364">
        <f>[2]Hoja2!$E21</f>
        <v>8</v>
      </c>
      <c r="F23" s="358">
        <f t="shared" si="0"/>
        <v>8</v>
      </c>
      <c r="I23" s="353"/>
    </row>
    <row r="24" spans="1:9" ht="15.75" x14ac:dyDescent="0.2">
      <c r="A24" s="6">
        <v>19</v>
      </c>
      <c r="B24" s="3" t="s">
        <v>52</v>
      </c>
      <c r="C24" s="357">
        <f>+[2]Hoja2!$C22</f>
        <v>8.4479999999999986</v>
      </c>
      <c r="D24" s="364">
        <f>[2]Hoja2!$D22</f>
        <v>8.3564999999999987</v>
      </c>
      <c r="E24" s="364">
        <f>[2]Hoja2!$E22</f>
        <v>8.1593333333333344</v>
      </c>
      <c r="F24" s="358">
        <f t="shared" si="0"/>
        <v>8.3212777777777784</v>
      </c>
      <c r="I24" s="353"/>
    </row>
    <row r="25" spans="1:9" ht="15.75" x14ac:dyDescent="0.2">
      <c r="A25" s="6">
        <v>20</v>
      </c>
      <c r="B25" s="3" t="s">
        <v>101</v>
      </c>
      <c r="C25" s="357">
        <f>+[2]Hoja2!$C23</f>
        <v>8.6800000000000015</v>
      </c>
      <c r="D25" s="364">
        <f>[2]Hoja2!$D23</f>
        <v>8.27</v>
      </c>
      <c r="E25" s="364">
        <f>[2]Hoja2!$E23</f>
        <v>8.4488888888888898</v>
      </c>
      <c r="F25" s="358">
        <f t="shared" si="0"/>
        <v>8.4662962962962975</v>
      </c>
      <c r="I25" s="353"/>
    </row>
    <row r="26" spans="1:9" ht="15.75" x14ac:dyDescent="0.2">
      <c r="A26" s="6">
        <v>21</v>
      </c>
      <c r="B26" s="5" t="s">
        <v>59</v>
      </c>
      <c r="C26" s="357">
        <f>+[2]Hoja2!$C24</f>
        <v>8.4</v>
      </c>
      <c r="D26" s="364">
        <f>[2]Hoja2!$D24</f>
        <v>8.3666666666666671</v>
      </c>
      <c r="E26" s="364">
        <f>[2]Hoja2!$E24</f>
        <v>8.5666666666666664</v>
      </c>
      <c r="F26" s="358">
        <f t="shared" si="0"/>
        <v>8.4444444444444446</v>
      </c>
      <c r="I26" s="353"/>
    </row>
    <row r="27" spans="1:9" ht="15.75" x14ac:dyDescent="0.2">
      <c r="A27" s="6">
        <v>22</v>
      </c>
      <c r="B27" s="5" t="s">
        <v>37</v>
      </c>
      <c r="C27" s="357">
        <f>+[2]Hoja2!$C25</f>
        <v>8.5666666666666664</v>
      </c>
      <c r="D27" s="364">
        <f>[2]Hoja2!$D25</f>
        <v>8.6966666666666654</v>
      </c>
      <c r="E27" s="364">
        <f>[2]Hoja2!$E25</f>
        <v>8.74</v>
      </c>
      <c r="F27" s="358">
        <f t="shared" si="0"/>
        <v>8.6677777777777774</v>
      </c>
      <c r="I27" s="353"/>
    </row>
    <row r="28" spans="1:9" ht="15.75" x14ac:dyDescent="0.2">
      <c r="A28" s="6">
        <v>23</v>
      </c>
      <c r="B28" s="5" t="s">
        <v>64</v>
      </c>
      <c r="C28" s="357">
        <f>+[2]Hoja2!$C26</f>
        <v>8.6666666666666661</v>
      </c>
      <c r="D28" s="364">
        <f>[2]Hoja2!$D26</f>
        <v>8.9</v>
      </c>
      <c r="E28" s="364">
        <f>[2]Hoja2!$E26</f>
        <v>8.7666666666666675</v>
      </c>
      <c r="F28" s="358">
        <f t="shared" si="0"/>
        <v>8.7777777777777786</v>
      </c>
      <c r="I28" s="353"/>
    </row>
    <row r="29" spans="1:9" ht="15.75" x14ac:dyDescent="0.2">
      <c r="A29" s="6">
        <v>24</v>
      </c>
      <c r="B29" s="5" t="s">
        <v>65</v>
      </c>
      <c r="C29" s="357">
        <f>+[2]Hoja2!$C27</f>
        <v>8.5500000000000007</v>
      </c>
      <c r="D29" s="364">
        <f>[2]Hoja2!$D27</f>
        <v>8.3500000000000014</v>
      </c>
      <c r="E29" s="364">
        <f>[2]Hoja2!$E27</f>
        <v>8.6</v>
      </c>
      <c r="F29" s="358">
        <f t="shared" si="0"/>
        <v>8.5</v>
      </c>
      <c r="I29" s="353"/>
    </row>
    <row r="30" spans="1:9" ht="15.75" x14ac:dyDescent="0.2">
      <c r="A30" s="6">
        <v>25</v>
      </c>
      <c r="B30" s="5" t="s">
        <v>66</v>
      </c>
      <c r="C30" s="357">
        <f>+[2]Hoja2!$C28</f>
        <v>8.817499999999999</v>
      </c>
      <c r="D30" s="364">
        <f>[2]Hoja2!$D28</f>
        <v>8.9212500000000006</v>
      </c>
      <c r="E30" s="364">
        <f>[2]Hoja2!$E28</f>
        <v>8.942499999999999</v>
      </c>
      <c r="F30" s="358">
        <f t="shared" si="0"/>
        <v>8.8937499999999989</v>
      </c>
      <c r="I30" s="353"/>
    </row>
    <row r="31" spans="1:9" ht="15.75" x14ac:dyDescent="0.2">
      <c r="A31" s="6">
        <v>26</v>
      </c>
      <c r="B31" s="5" t="s">
        <v>67</v>
      </c>
      <c r="C31" s="357">
        <f>+[2]Hoja2!$C29</f>
        <v>8.1785714285714288</v>
      </c>
      <c r="D31" s="364">
        <f>[2]Hoja2!$D29</f>
        <v>8.2685714285714287</v>
      </c>
      <c r="E31" s="364">
        <f>[2]Hoja2!$E29</f>
        <v>8.2171428571428571</v>
      </c>
      <c r="F31" s="358">
        <f t="shared" si="0"/>
        <v>8.2214285714285715</v>
      </c>
      <c r="I31" s="353"/>
    </row>
    <row r="32" spans="1:9" ht="15.75" x14ac:dyDescent="0.2">
      <c r="A32" s="6">
        <v>27</v>
      </c>
      <c r="B32" s="5" t="s">
        <v>68</v>
      </c>
      <c r="C32" s="357">
        <f>+[2]Hoja2!$C30</f>
        <v>7.9958333333333336</v>
      </c>
      <c r="D32" s="364">
        <f>[2]Hoja2!$D30</f>
        <v>8.0634999999999994</v>
      </c>
      <c r="E32" s="364">
        <f>[2]Hoja2!$E30</f>
        <v>7.9453333333333331</v>
      </c>
      <c r="F32" s="358">
        <f t="shared" si="0"/>
        <v>8.0015555555555569</v>
      </c>
      <c r="I32" s="353"/>
    </row>
    <row r="33" spans="1:9" ht="15.75" x14ac:dyDescent="0.2">
      <c r="A33" s="6">
        <v>28</v>
      </c>
      <c r="B33" s="5" t="s">
        <v>32</v>
      </c>
      <c r="C33" s="357">
        <f>+[2]Hoja2!$C31</f>
        <v>8.879999999999999</v>
      </c>
      <c r="D33" s="364">
        <f>[2]Hoja2!$D31</f>
        <v>8.86</v>
      </c>
      <c r="E33" s="364">
        <f>[2]Hoja2!$E31</f>
        <v>8.5999999999999979</v>
      </c>
      <c r="F33" s="358">
        <f t="shared" si="0"/>
        <v>8.7799999999999994</v>
      </c>
      <c r="I33" s="353"/>
    </row>
    <row r="34" spans="1:9" ht="15.75" x14ac:dyDescent="0.2">
      <c r="A34" s="6">
        <v>29</v>
      </c>
      <c r="B34" s="5" t="s">
        <v>31</v>
      </c>
      <c r="C34" s="357">
        <f>+[2]Hoja2!$C32</f>
        <v>8.620750000000001</v>
      </c>
      <c r="D34" s="364">
        <f>[2]Hoja2!$D32</f>
        <v>8.5582499999999992</v>
      </c>
      <c r="E34" s="364">
        <f>[2]Hoja2!$E32</f>
        <v>8.5952500000000001</v>
      </c>
      <c r="F34" s="358">
        <f t="shared" si="0"/>
        <v>8.5914166666666674</v>
      </c>
      <c r="I34" s="353"/>
    </row>
    <row r="35" spans="1:9" ht="15.75" x14ac:dyDescent="0.2">
      <c r="A35" s="6">
        <v>30</v>
      </c>
      <c r="B35" s="5" t="s">
        <v>69</v>
      </c>
      <c r="C35" s="357">
        <f>+[2]Hoja2!$C33</f>
        <v>8.5366666666666671</v>
      </c>
      <c r="D35" s="364">
        <f>[2]Hoja2!$D33</f>
        <v>8.25</v>
      </c>
      <c r="E35" s="364">
        <f>[2]Hoja2!$E33</f>
        <v>8.6583333333333332</v>
      </c>
      <c r="F35" s="358">
        <f t="shared" si="0"/>
        <v>8.4816666666666674</v>
      </c>
      <c r="I35" s="353"/>
    </row>
    <row r="36" spans="1:9" ht="15.75" x14ac:dyDescent="0.2">
      <c r="A36" s="6">
        <v>31</v>
      </c>
      <c r="B36" s="5" t="s">
        <v>70</v>
      </c>
      <c r="C36" s="357">
        <f>+[2]Hoja2!$C34</f>
        <v>8.2575000000000003</v>
      </c>
      <c r="D36" s="364">
        <f>[2]Hoja2!$D34</f>
        <v>8.0650000000000013</v>
      </c>
      <c r="E36" s="364">
        <f>[2]Hoja2!$E34</f>
        <v>8.1374999999999993</v>
      </c>
      <c r="F36" s="358">
        <f t="shared" si="0"/>
        <v>8.1533333333333342</v>
      </c>
      <c r="I36" s="353"/>
    </row>
    <row r="37" spans="1:9" ht="15.75" x14ac:dyDescent="0.2">
      <c r="A37" s="6">
        <v>32</v>
      </c>
      <c r="B37" s="5" t="s">
        <v>55</v>
      </c>
      <c r="C37" s="357">
        <f>+[2]Hoja2!$C35</f>
        <v>8.3833333333333346</v>
      </c>
      <c r="D37" s="364">
        <f>[2]Hoja2!$D35</f>
        <v>8.4233333333333338</v>
      </c>
      <c r="E37" s="364">
        <f>[2]Hoja2!$E35</f>
        <v>8.3949999999999996</v>
      </c>
      <c r="F37" s="358">
        <f t="shared" si="0"/>
        <v>8.400555555555556</v>
      </c>
      <c r="I37" s="353"/>
    </row>
    <row r="38" spans="1:9" ht="15.75" x14ac:dyDescent="0.2">
      <c r="A38" s="6">
        <v>33</v>
      </c>
      <c r="B38" s="5" t="s">
        <v>88</v>
      </c>
      <c r="C38" s="357">
        <f>+[2]Hoja2!$C36</f>
        <v>7.7900000000000009</v>
      </c>
      <c r="D38" s="364">
        <f>[2]Hoja2!$D36</f>
        <v>8.0579999999999981</v>
      </c>
      <c r="E38" s="364">
        <f>[2]Hoja2!$E36</f>
        <v>8.0868000000000002</v>
      </c>
      <c r="F38" s="358">
        <f t="shared" si="0"/>
        <v>7.9782666666666664</v>
      </c>
      <c r="I38" s="353"/>
    </row>
    <row r="39" spans="1:9" ht="15.75" x14ac:dyDescent="0.2">
      <c r="A39" s="6">
        <v>34</v>
      </c>
      <c r="B39" s="5" t="s">
        <v>71</v>
      </c>
      <c r="C39" s="357">
        <f>+[2]Hoja2!$C37</f>
        <v>8.4719999999999978</v>
      </c>
      <c r="D39" s="364">
        <f>[2]Hoja2!$D37</f>
        <v>8.14</v>
      </c>
      <c r="E39" s="364">
        <f>[2]Hoja2!$E37</f>
        <v>8.032</v>
      </c>
      <c r="F39" s="358">
        <f t="shared" si="0"/>
        <v>8.2146666666666661</v>
      </c>
      <c r="I39" s="353"/>
    </row>
    <row r="40" spans="1:9" ht="15.75" x14ac:dyDescent="0.2">
      <c r="A40" s="6">
        <v>35</v>
      </c>
      <c r="B40" s="5" t="s">
        <v>72</v>
      </c>
      <c r="C40" s="357">
        <f>+[2]Hoja2!$C38</f>
        <v>8.8666666666666671</v>
      </c>
      <c r="D40" s="364">
        <f>[2]Hoja2!$D38</f>
        <v>8.6000000000000014</v>
      </c>
      <c r="E40" s="364">
        <f>[2]Hoja2!$E38</f>
        <v>8.7000000000000011</v>
      </c>
      <c r="F40" s="358">
        <f t="shared" si="0"/>
        <v>8.7222222222222232</v>
      </c>
      <c r="I40" s="353"/>
    </row>
    <row r="41" spans="1:9" ht="15.75" x14ac:dyDescent="0.2">
      <c r="A41" s="6">
        <v>36</v>
      </c>
      <c r="B41" s="5" t="s">
        <v>73</v>
      </c>
      <c r="C41" s="357">
        <f>+[2]Hoja2!$C39</f>
        <v>9.6079018651246848</v>
      </c>
      <c r="D41" s="364">
        <f>[2]Hoja2!$D39</f>
        <v>9.6218931022099614</v>
      </c>
      <c r="E41" s="364">
        <f>[2]Hoja2!$E39</f>
        <v>9.6437361063930496</v>
      </c>
      <c r="F41" s="358">
        <f t="shared" si="0"/>
        <v>9.6245103579092319</v>
      </c>
      <c r="I41" s="353"/>
    </row>
    <row r="42" spans="1:9" ht="15.75" x14ac:dyDescent="0.2">
      <c r="A42" s="6">
        <v>37</v>
      </c>
      <c r="B42" s="5" t="s">
        <v>33</v>
      </c>
      <c r="C42" s="357">
        <f>+[2]Hoja2!$C40</f>
        <v>7.0571428571428569</v>
      </c>
      <c r="D42" s="364">
        <f>[2]Hoja2!$D40</f>
        <v>7.7000000000000011</v>
      </c>
      <c r="E42" s="364">
        <f>[2]Hoja2!$E40</f>
        <v>8.0714285714285712</v>
      </c>
      <c r="F42" s="358">
        <f t="shared" si="0"/>
        <v>7.60952380952381</v>
      </c>
      <c r="I42" s="353"/>
    </row>
    <row r="43" spans="1:9" ht="15.75" x14ac:dyDescent="0.2">
      <c r="A43" s="6">
        <v>38</v>
      </c>
      <c r="B43" s="5" t="s">
        <v>74</v>
      </c>
      <c r="C43" s="357">
        <f>+[2]Hoja2!$C41</f>
        <v>7.9599999999999991</v>
      </c>
      <c r="D43" s="364">
        <f>[2]Hoja2!$D41</f>
        <v>7.76</v>
      </c>
      <c r="E43" s="364">
        <f>[2]Hoja2!$E41</f>
        <v>8.0400000000000009</v>
      </c>
      <c r="F43" s="358">
        <f t="shared" si="0"/>
        <v>7.919999999999999</v>
      </c>
      <c r="I43" s="353"/>
    </row>
    <row r="44" spans="1:9" ht="15.75" x14ac:dyDescent="0.2">
      <c r="A44" s="6">
        <v>39</v>
      </c>
      <c r="B44" s="3" t="s">
        <v>50</v>
      </c>
      <c r="C44" s="357">
        <f>+[2]Hoja2!$C42</f>
        <v>7.8571428571428568</v>
      </c>
      <c r="D44" s="364">
        <f>[2]Hoja2!$D42</f>
        <v>8</v>
      </c>
      <c r="E44" s="364">
        <f>[2]Hoja2!$E42</f>
        <v>8</v>
      </c>
      <c r="F44" s="358">
        <f t="shared" si="0"/>
        <v>7.9523809523809526</v>
      </c>
      <c r="I44" s="353"/>
    </row>
    <row r="45" spans="1:9" ht="15.75" x14ac:dyDescent="0.2">
      <c r="A45" s="6">
        <v>40</v>
      </c>
      <c r="B45" s="3" t="s">
        <v>75</v>
      </c>
      <c r="C45" s="357">
        <f>+[2]Hoja2!$C43</f>
        <v>8.5</v>
      </c>
      <c r="D45" s="364">
        <f>[2]Hoja2!$D43</f>
        <v>8.35</v>
      </c>
      <c r="E45" s="364">
        <f>[2]Hoja2!$E43</f>
        <v>8.25</v>
      </c>
      <c r="F45" s="358">
        <f t="shared" si="0"/>
        <v>8.3666666666666671</v>
      </c>
      <c r="I45" s="353"/>
    </row>
    <row r="46" spans="1:9" ht="15.75" x14ac:dyDescent="0.2">
      <c r="A46" s="6">
        <v>41</v>
      </c>
      <c r="B46" s="3" t="s">
        <v>102</v>
      </c>
      <c r="C46" s="357">
        <f>+[2]Hoja2!$C44</f>
        <v>8.64</v>
      </c>
      <c r="D46" s="364">
        <f>[2]Hoja2!$D44</f>
        <v>8.4599999999999991</v>
      </c>
      <c r="E46" s="364">
        <f>[2]Hoja2!$E44</f>
        <v>8.86</v>
      </c>
      <c r="F46" s="358">
        <f t="shared" si="0"/>
        <v>8.6533333333333342</v>
      </c>
      <c r="I46" s="353"/>
    </row>
    <row r="47" spans="1:9" ht="15.75" x14ac:dyDescent="0.2">
      <c r="A47" s="6">
        <v>42</v>
      </c>
      <c r="B47" s="3" t="s">
        <v>58</v>
      </c>
      <c r="C47" s="357">
        <f>+[2]Hoja2!$C45</f>
        <v>8.3999999999999986</v>
      </c>
      <c r="D47" s="364">
        <f>[2]Hoja2!$D45</f>
        <v>8</v>
      </c>
      <c r="E47" s="364">
        <f>[2]Hoja2!$E45</f>
        <v>8.25</v>
      </c>
      <c r="F47" s="358">
        <f t="shared" si="0"/>
        <v>8.2166666666666668</v>
      </c>
      <c r="I47" s="353"/>
    </row>
    <row r="48" spans="1:9" ht="15.75" x14ac:dyDescent="0.2">
      <c r="A48" s="6">
        <v>43</v>
      </c>
      <c r="B48" s="3" t="s">
        <v>76</v>
      </c>
      <c r="C48" s="357">
        <f>+[2]Hoja2!$C46</f>
        <v>8.2949999999999999</v>
      </c>
      <c r="D48" s="364">
        <f>[2]Hoja2!$D46</f>
        <v>8.1283333333333321</v>
      </c>
      <c r="E48" s="364">
        <f>[2]Hoja2!$E46</f>
        <v>8.6116666666666664</v>
      </c>
      <c r="F48" s="358">
        <f t="shared" si="0"/>
        <v>8.3449999999999989</v>
      </c>
      <c r="I48" s="353"/>
    </row>
    <row r="49" spans="1:9" ht="15.75" x14ac:dyDescent="0.2">
      <c r="A49" s="6">
        <v>44</v>
      </c>
      <c r="B49" s="3" t="s">
        <v>34</v>
      </c>
      <c r="C49" s="357">
        <f>+[2]Hoja2!$C47</f>
        <v>8</v>
      </c>
      <c r="D49" s="364">
        <f>[2]Hoja2!$D47</f>
        <v>8.3333333333333339</v>
      </c>
      <c r="E49" s="364">
        <f>[2]Hoja2!$E47</f>
        <v>9</v>
      </c>
      <c r="F49" s="358">
        <f t="shared" si="0"/>
        <v>8.4444444444444446</v>
      </c>
      <c r="I49" s="353"/>
    </row>
    <row r="50" spans="1:9" ht="15.75" x14ac:dyDescent="0.2">
      <c r="A50" s="6">
        <v>45</v>
      </c>
      <c r="B50" s="3" t="s">
        <v>77</v>
      </c>
      <c r="C50" s="357">
        <f>+[2]Hoja2!$C48</f>
        <v>8.18</v>
      </c>
      <c r="D50" s="364">
        <f>[2]Hoja2!$D48</f>
        <v>8.4</v>
      </c>
      <c r="E50" s="364">
        <f>[2]Hoja2!$E48</f>
        <v>8.6199999999999992</v>
      </c>
      <c r="F50" s="358">
        <f t="shared" si="0"/>
        <v>8.3999999999999986</v>
      </c>
      <c r="I50" s="353"/>
    </row>
    <row r="51" spans="1:9" ht="15.75" x14ac:dyDescent="0.2">
      <c r="A51" s="6">
        <v>46</v>
      </c>
      <c r="B51" s="3" t="s">
        <v>51</v>
      </c>
      <c r="C51" s="357">
        <f>+[2]Hoja2!$C49</f>
        <v>8.7399999999999984</v>
      </c>
      <c r="D51" s="364">
        <f>[2]Hoja2!$D49</f>
        <v>8.6</v>
      </c>
      <c r="E51" s="364">
        <f>[2]Hoja2!$E49</f>
        <v>8.8600000000000012</v>
      </c>
      <c r="F51" s="358">
        <f t="shared" si="0"/>
        <v>8.7333333333333325</v>
      </c>
      <c r="I51" s="353"/>
    </row>
    <row r="52" spans="1:9" ht="15.75" x14ac:dyDescent="0.2">
      <c r="A52" s="6">
        <v>47</v>
      </c>
      <c r="B52" s="3" t="s">
        <v>78</v>
      </c>
      <c r="C52" s="357">
        <f>+[2]Hoja2!$C50</f>
        <v>8.7025000000000006</v>
      </c>
      <c r="D52" s="364">
        <f>[2]Hoja2!$D50</f>
        <v>8.4</v>
      </c>
      <c r="E52" s="364">
        <f>[2]Hoja2!$E50</f>
        <v>8.3025000000000002</v>
      </c>
      <c r="F52" s="358">
        <f t="shared" si="0"/>
        <v>8.4683333333333337</v>
      </c>
      <c r="I52" s="353"/>
    </row>
    <row r="53" spans="1:9" ht="15.75" x14ac:dyDescent="0.2">
      <c r="A53" s="6">
        <v>48</v>
      </c>
      <c r="B53" s="5" t="s">
        <v>29</v>
      </c>
      <c r="C53" s="357">
        <f>+[2]Hoja2!$C51</f>
        <v>0</v>
      </c>
      <c r="D53" s="364">
        <f>[2]Hoja2!$D51</f>
        <v>8.4</v>
      </c>
      <c r="E53" s="364">
        <f>[2]Hoja2!$E51</f>
        <v>8.32</v>
      </c>
      <c r="F53" s="358">
        <f t="shared" si="0"/>
        <v>8.36</v>
      </c>
      <c r="I53" s="353"/>
    </row>
    <row r="54" spans="1:9" ht="15.75" x14ac:dyDescent="0.2">
      <c r="A54" s="6">
        <v>49</v>
      </c>
      <c r="B54" s="5" t="s">
        <v>79</v>
      </c>
      <c r="C54" s="357">
        <f>+[2]Hoja2!$C52</f>
        <v>7.4824999999999999</v>
      </c>
      <c r="D54" s="364">
        <f>[2]Hoja2!$D52</f>
        <v>7.3450000000000006</v>
      </c>
      <c r="E54" s="364">
        <f>[2]Hoja2!$E52</f>
        <v>7.84</v>
      </c>
      <c r="F54" s="358">
        <f t="shared" si="0"/>
        <v>7.5558333333333332</v>
      </c>
      <c r="I54" s="353"/>
    </row>
    <row r="55" spans="1:9" ht="15.75" x14ac:dyDescent="0.2">
      <c r="A55" s="6">
        <v>50</v>
      </c>
      <c r="B55" s="3" t="s">
        <v>87</v>
      </c>
      <c r="C55" s="357">
        <f>+[2]Hoja2!$C53</f>
        <v>8.1166666666666671</v>
      </c>
      <c r="D55" s="364">
        <f>[2]Hoja2!$D53</f>
        <v>8.0000000000000018</v>
      </c>
      <c r="E55" s="364">
        <f>[2]Hoja2!$E53</f>
        <v>7.7</v>
      </c>
      <c r="F55" s="358">
        <f t="shared" si="0"/>
        <v>7.9388888888888891</v>
      </c>
      <c r="I55" s="353"/>
    </row>
    <row r="56" spans="1:9" ht="15.75" x14ac:dyDescent="0.2">
      <c r="A56" s="6">
        <v>51</v>
      </c>
      <c r="B56" s="3" t="s">
        <v>80</v>
      </c>
      <c r="C56" s="357">
        <f>+[2]Hoja2!$C54</f>
        <v>8.5091999999999999</v>
      </c>
      <c r="D56" s="364">
        <f>[2]Hoja2!$D54</f>
        <v>8.4572000000000003</v>
      </c>
      <c r="E56" s="364">
        <f>[2]Hoja2!$E54</f>
        <v>8.3803999999999981</v>
      </c>
      <c r="F56" s="358">
        <f t="shared" si="0"/>
        <v>8.4489333333333327</v>
      </c>
      <c r="I56" s="353"/>
    </row>
    <row r="57" spans="1:9" ht="15.75" customHeight="1" x14ac:dyDescent="0.2">
      <c r="A57" s="6">
        <v>52</v>
      </c>
      <c r="B57" s="7" t="s">
        <v>36</v>
      </c>
      <c r="C57" s="357">
        <f>+[2]Hoja2!$C55</f>
        <v>8.9749999999999996</v>
      </c>
      <c r="D57" s="364">
        <f>[2]Hoja2!$D55</f>
        <v>8.65</v>
      </c>
      <c r="E57" s="364">
        <f>[2]Hoja2!$E55</f>
        <v>8.65</v>
      </c>
      <c r="F57" s="358">
        <f t="shared" si="0"/>
        <v>8.7583333333333329</v>
      </c>
      <c r="I57" s="353"/>
    </row>
    <row r="58" spans="1:9" ht="15.75" x14ac:dyDescent="0.2">
      <c r="A58" s="6">
        <v>53</v>
      </c>
      <c r="B58" s="5" t="s">
        <v>81</v>
      </c>
      <c r="C58" s="357">
        <f>+[2]Hoja2!$C56</f>
        <v>8.32</v>
      </c>
      <c r="D58" s="364">
        <f>[2]Hoja2!$D56</f>
        <v>8.2475000000000005</v>
      </c>
      <c r="E58" s="364">
        <f>[2]Hoja2!$E56</f>
        <v>8.129999999999999</v>
      </c>
      <c r="F58" s="358">
        <f t="shared" si="0"/>
        <v>8.2324999999999999</v>
      </c>
      <c r="I58" s="353"/>
    </row>
    <row r="59" spans="1:9" ht="15.75" x14ac:dyDescent="0.2">
      <c r="A59" s="6">
        <v>54</v>
      </c>
      <c r="B59" s="3" t="s">
        <v>217</v>
      </c>
      <c r="C59" s="357">
        <f>+[2]Hoja2!$C57</f>
        <v>8.6</v>
      </c>
      <c r="D59" s="364">
        <f>[2]Hoja2!$D57</f>
        <v>8.7666666666666675</v>
      </c>
      <c r="E59" s="364">
        <f>[2]Hoja2!$E57</f>
        <v>9.0333333333333332</v>
      </c>
      <c r="F59" s="358">
        <f t="shared" si="0"/>
        <v>8.7999999999999989</v>
      </c>
      <c r="I59" s="353"/>
    </row>
    <row r="60" spans="1:9" ht="15.75" x14ac:dyDescent="0.2">
      <c r="A60" s="6" t="s">
        <v>47</v>
      </c>
      <c r="B60" s="3" t="s">
        <v>44</v>
      </c>
      <c r="C60" s="357">
        <f>+[2]Hoja2!$C58</f>
        <v>6.333333333333333</v>
      </c>
      <c r="D60" s="364">
        <f>[2]Hoja2!$D58</f>
        <v>6.9666666666666659</v>
      </c>
      <c r="E60" s="364">
        <f>[2]Hoja2!$E58</f>
        <v>6.2</v>
      </c>
      <c r="F60" s="358">
        <f t="shared" ref="F60:F64" si="1">IFERROR(AVERAGEIF(C60:E60,"&gt;0"),0)</f>
        <v>6.5</v>
      </c>
      <c r="I60" s="353"/>
    </row>
    <row r="61" spans="1:9" ht="15.75" x14ac:dyDescent="0.2">
      <c r="A61" s="6" t="s">
        <v>48</v>
      </c>
      <c r="B61" s="3" t="s">
        <v>45</v>
      </c>
      <c r="C61" s="357">
        <f>+[2]Hoja2!$C59</f>
        <v>8.4333333333333353</v>
      </c>
      <c r="D61" s="364">
        <f>[2]Hoja2!$D59</f>
        <v>8.2666666666666657</v>
      </c>
      <c r="E61" s="364">
        <f>[2]Hoja2!$E59</f>
        <v>8.3666666666666671</v>
      </c>
      <c r="F61" s="358">
        <f t="shared" si="1"/>
        <v>8.3555555555555561</v>
      </c>
      <c r="I61" s="353"/>
    </row>
    <row r="62" spans="1:9" ht="15.75" x14ac:dyDescent="0.2">
      <c r="A62" s="6" t="s">
        <v>49</v>
      </c>
      <c r="B62" s="3" t="s">
        <v>46</v>
      </c>
      <c r="C62" s="357">
        <f>+[2]Hoja2!$C60</f>
        <v>8.4</v>
      </c>
      <c r="D62" s="364">
        <f>[2]Hoja2!$D60</f>
        <v>8.6</v>
      </c>
      <c r="E62" s="364">
        <f>[2]Hoja2!$E60</f>
        <v>7.9</v>
      </c>
      <c r="F62" s="358">
        <f t="shared" si="1"/>
        <v>8.2999999999999989</v>
      </c>
      <c r="I62" s="353"/>
    </row>
    <row r="63" spans="1:9" ht="15.75" x14ac:dyDescent="0.2">
      <c r="A63" s="6" t="s">
        <v>82</v>
      </c>
      <c r="B63" s="3" t="s">
        <v>84</v>
      </c>
      <c r="C63" s="357">
        <f>+[2]Hoja2!$C61</f>
        <v>9.1</v>
      </c>
      <c r="D63" s="364">
        <f>[2]Hoja2!$D61</f>
        <v>8.5500000000000007</v>
      </c>
      <c r="E63" s="364">
        <f>[2]Hoja2!$E61</f>
        <v>8.75</v>
      </c>
      <c r="F63" s="358">
        <f t="shared" si="1"/>
        <v>8.7999999999999989</v>
      </c>
      <c r="I63" s="353"/>
    </row>
    <row r="64" spans="1:9" ht="15.75" x14ac:dyDescent="0.2">
      <c r="A64" s="6" t="s">
        <v>83</v>
      </c>
      <c r="B64" s="19" t="s">
        <v>86</v>
      </c>
      <c r="C64" s="357">
        <f>+[2]Hoja2!$C62</f>
        <v>8.0566666666666666</v>
      </c>
      <c r="D64" s="364">
        <f>[2]Hoja2!$D62</f>
        <v>8.39</v>
      </c>
      <c r="E64" s="364">
        <f>[2]Hoja2!$E62</f>
        <v>8.543333333333333</v>
      </c>
      <c r="F64" s="358">
        <f t="shared" si="1"/>
        <v>8.33</v>
      </c>
      <c r="I64" s="353"/>
    </row>
    <row r="65" spans="1:9" ht="15.75" x14ac:dyDescent="0.2">
      <c r="A65" s="144">
        <v>60</v>
      </c>
      <c r="B65" s="145" t="s">
        <v>85</v>
      </c>
      <c r="C65" s="357">
        <f>+[2]Hoja2!$C63</f>
        <v>8.5500000000000007</v>
      </c>
      <c r="D65" s="364">
        <f>[2]Hoja2!$D63</f>
        <v>8</v>
      </c>
      <c r="E65" s="364">
        <f>[2]Hoja2!$E63</f>
        <v>8.6999999999999993</v>
      </c>
      <c r="F65" s="358">
        <f>IFERROR(AVERAGEIF(C65:E65,"&gt;0"),0)</f>
        <v>8.4166666666666661</v>
      </c>
      <c r="I65" s="353"/>
    </row>
    <row r="66" spans="1:9" ht="15.75" x14ac:dyDescent="0.2">
      <c r="A66" s="191">
        <v>61</v>
      </c>
      <c r="B66" s="192" t="s">
        <v>116</v>
      </c>
      <c r="C66" s="357">
        <f>+[2]Hoja2!$C64</f>
        <v>0</v>
      </c>
      <c r="D66" s="364">
        <f>[2]Hoja2!$D64</f>
        <v>0</v>
      </c>
      <c r="E66" s="364">
        <f>[2]Hoja2!$E64</f>
        <v>0</v>
      </c>
      <c r="F66" s="358">
        <f>IFERROR(AVERAGEIF(C66:E66,"&gt;0"),0)</f>
        <v>0</v>
      </c>
      <c r="I66" s="353"/>
    </row>
    <row r="67" spans="1:9" ht="15.75" x14ac:dyDescent="0.2">
      <c r="A67" s="277">
        <v>62</v>
      </c>
      <c r="B67" s="278" t="s">
        <v>168</v>
      </c>
      <c r="C67" s="357">
        <f>+[2]Hoja2!$C65</f>
        <v>0</v>
      </c>
      <c r="D67" s="364">
        <f>[2]Hoja2!$D65</f>
        <v>0</v>
      </c>
      <c r="E67" s="364">
        <f>[2]Hoja2!$E65</f>
        <v>0</v>
      </c>
      <c r="F67" s="358">
        <f t="shared" ref="F67:F78" si="2">IFERROR(AVERAGEIF(C67:E67,"&gt;0"),0)</f>
        <v>0</v>
      </c>
      <c r="I67" s="353"/>
    </row>
    <row r="68" spans="1:9" ht="15.75" x14ac:dyDescent="0.25">
      <c r="A68" s="231">
        <v>63</v>
      </c>
      <c r="B68" s="274" t="s">
        <v>122</v>
      </c>
      <c r="C68" s="357">
        <f>+[2]Hoja2!$C66</f>
        <v>0</v>
      </c>
      <c r="D68" s="364">
        <f>[2]Hoja2!$D66</f>
        <v>0</v>
      </c>
      <c r="E68" s="364">
        <f>[2]Hoja2!$E66</f>
        <v>0</v>
      </c>
      <c r="F68" s="358">
        <f t="shared" si="2"/>
        <v>0</v>
      </c>
      <c r="I68" s="353"/>
    </row>
    <row r="69" spans="1:9" ht="15.75" x14ac:dyDescent="0.25">
      <c r="A69" s="231">
        <v>64</v>
      </c>
      <c r="B69" s="274" t="s">
        <v>167</v>
      </c>
      <c r="C69" s="357">
        <f>+[2]Hoja2!$C67</f>
        <v>0</v>
      </c>
      <c r="D69" s="364">
        <f>[2]Hoja2!$D67</f>
        <v>0</v>
      </c>
      <c r="E69" s="364">
        <f>[2]Hoja2!$E67</f>
        <v>0</v>
      </c>
      <c r="F69" s="358">
        <f t="shared" si="2"/>
        <v>0</v>
      </c>
      <c r="I69" s="353"/>
    </row>
    <row r="70" spans="1:9" ht="15.75" x14ac:dyDescent="0.25">
      <c r="A70" s="287">
        <v>65</v>
      </c>
      <c r="B70" s="286" t="s">
        <v>170</v>
      </c>
      <c r="C70" s="357">
        <f>+[2]Hoja2!$C68</f>
        <v>0</v>
      </c>
      <c r="D70" s="364">
        <f>[2]Hoja2!$D68</f>
        <v>0</v>
      </c>
      <c r="E70" s="364">
        <f>[2]Hoja2!$E68</f>
        <v>0</v>
      </c>
      <c r="F70" s="358">
        <f t="shared" si="2"/>
        <v>0</v>
      </c>
      <c r="I70" s="353"/>
    </row>
    <row r="71" spans="1:9" ht="15.75" x14ac:dyDescent="0.25">
      <c r="A71" s="287">
        <v>66</v>
      </c>
      <c r="B71" s="286" t="s">
        <v>169</v>
      </c>
      <c r="C71" s="357">
        <f>+[2]Hoja2!$C69</f>
        <v>0</v>
      </c>
      <c r="D71" s="364">
        <f>[2]Hoja2!$D69</f>
        <v>0</v>
      </c>
      <c r="E71" s="364">
        <f>[2]Hoja2!$E69</f>
        <v>0</v>
      </c>
      <c r="F71" s="358">
        <f t="shared" si="2"/>
        <v>0</v>
      </c>
      <c r="I71" s="353"/>
    </row>
    <row r="72" spans="1:9" ht="15.75" x14ac:dyDescent="0.25">
      <c r="A72" s="287">
        <v>67</v>
      </c>
      <c r="B72" s="286" t="s">
        <v>210</v>
      </c>
      <c r="C72" s="357">
        <f>+[2]Hoja2!$C70</f>
        <v>9.1</v>
      </c>
      <c r="D72" s="364">
        <f>[2]Hoja2!$D70</f>
        <v>9</v>
      </c>
      <c r="E72" s="364">
        <f>[2]Hoja2!$E70</f>
        <v>8.8000000000000007</v>
      </c>
      <c r="F72" s="358">
        <f t="shared" si="2"/>
        <v>8.9666666666666668</v>
      </c>
      <c r="I72" s="353"/>
    </row>
    <row r="73" spans="1:9" ht="15.75" x14ac:dyDescent="0.25">
      <c r="A73" s="287">
        <v>68</v>
      </c>
      <c r="B73" s="286" t="s">
        <v>211</v>
      </c>
      <c r="C73" s="357">
        <f>+[2]Hoja2!$C71</f>
        <v>0</v>
      </c>
      <c r="D73" s="364">
        <f>[2]Hoja2!$D71</f>
        <v>8.5</v>
      </c>
      <c r="E73" s="364">
        <f>[2]Hoja2!$E71</f>
        <v>8.6999999999999993</v>
      </c>
      <c r="F73" s="358">
        <f t="shared" si="2"/>
        <v>8.6</v>
      </c>
      <c r="I73" s="353"/>
    </row>
    <row r="74" spans="1:9" ht="15.75" x14ac:dyDescent="0.25">
      <c r="A74" s="287">
        <v>69</v>
      </c>
      <c r="B74" s="286" t="s">
        <v>212</v>
      </c>
      <c r="C74" s="357">
        <f>+[2]Hoja2!$C72</f>
        <v>8.4499999999999993</v>
      </c>
      <c r="D74" s="364">
        <f>[2]Hoja2!$D72</f>
        <v>8.4499999999999993</v>
      </c>
      <c r="E74" s="364">
        <f>[2]Hoja2!$E72</f>
        <v>8.3500000000000014</v>
      </c>
      <c r="F74" s="358">
        <f t="shared" si="2"/>
        <v>8.4166666666666661</v>
      </c>
      <c r="I74" s="353"/>
    </row>
    <row r="75" spans="1:9" ht="15.75" x14ac:dyDescent="0.25">
      <c r="A75" s="287">
        <v>70</v>
      </c>
      <c r="B75" s="286" t="s">
        <v>213</v>
      </c>
      <c r="C75" s="357">
        <f>+[2]Hoja2!$C73</f>
        <v>0</v>
      </c>
      <c r="D75" s="364">
        <f>[2]Hoja2!$D73</f>
        <v>0</v>
      </c>
      <c r="E75" s="364">
        <f>[2]Hoja2!$E73</f>
        <v>0</v>
      </c>
      <c r="F75" s="358">
        <f t="shared" si="2"/>
        <v>0</v>
      </c>
      <c r="I75" s="353"/>
    </row>
    <row r="76" spans="1:9" ht="15.75" x14ac:dyDescent="0.25">
      <c r="A76" s="287">
        <v>71</v>
      </c>
      <c r="B76" s="286" t="s">
        <v>214</v>
      </c>
      <c r="C76" s="357">
        <f>+[2]Hoja2!$C74</f>
        <v>0</v>
      </c>
      <c r="D76" s="364">
        <f>[2]Hoja2!$D74</f>
        <v>0</v>
      </c>
      <c r="E76" s="364">
        <f>[2]Hoja2!$E74</f>
        <v>0</v>
      </c>
      <c r="F76" s="358">
        <f t="shared" si="2"/>
        <v>0</v>
      </c>
      <c r="I76" s="353"/>
    </row>
    <row r="77" spans="1:9" ht="15.75" x14ac:dyDescent="0.25">
      <c r="A77" s="287">
        <v>72</v>
      </c>
      <c r="B77" s="286" t="s">
        <v>215</v>
      </c>
      <c r="C77" s="357">
        <f>+[2]Hoja2!$C75</f>
        <v>0</v>
      </c>
      <c r="D77" s="364">
        <f>[2]Hoja2!$D75</f>
        <v>0</v>
      </c>
      <c r="E77" s="364">
        <f>[2]Hoja2!$E75</f>
        <v>0</v>
      </c>
      <c r="F77" s="358">
        <f t="shared" si="2"/>
        <v>0</v>
      </c>
      <c r="I77" s="353"/>
    </row>
    <row r="78" spans="1:9" ht="16.5" thickBot="1" x14ac:dyDescent="0.3">
      <c r="A78" s="275">
        <v>73</v>
      </c>
      <c r="B78" s="276" t="s">
        <v>216</v>
      </c>
      <c r="C78" s="365">
        <f>+[2]Hoja2!$C76</f>
        <v>8.6999999999999993</v>
      </c>
      <c r="D78" s="366">
        <f>[2]Hoja2!$D76</f>
        <v>8.4</v>
      </c>
      <c r="E78" s="366">
        <f>[2]Hoja2!$E76</f>
        <v>8.1999999999999993</v>
      </c>
      <c r="F78" s="358">
        <f t="shared" si="2"/>
        <v>8.4333333333333336</v>
      </c>
      <c r="I78" s="353"/>
    </row>
    <row r="79" spans="1:9" ht="17.25" thickTop="1" thickBot="1" x14ac:dyDescent="0.25">
      <c r="A79" s="470" t="s">
        <v>35</v>
      </c>
      <c r="B79" s="471"/>
      <c r="C79" s="360">
        <f>AVERAGEIF(C6:C78,"&gt;0")</f>
        <v>8.316455478431946</v>
      </c>
      <c r="D79" s="360">
        <f t="shared" ref="D79:F79" si="3">AVERAGEIF(D6:D78,"&gt;0")</f>
        <v>8.284483349563299</v>
      </c>
      <c r="E79" s="361">
        <f t="shared" si="3"/>
        <v>8.3514419953517649</v>
      </c>
      <c r="F79" s="361">
        <f t="shared" si="3"/>
        <v>8.3161771159318381</v>
      </c>
    </row>
    <row r="80" spans="1:9" ht="16.5" thickTop="1" x14ac:dyDescent="0.2">
      <c r="A80" s="16" t="s">
        <v>235</v>
      </c>
      <c r="B80" s="20"/>
    </row>
    <row r="84" spans="4:4" x14ac:dyDescent="0.2">
      <c r="D84" s="158"/>
    </row>
  </sheetData>
  <mergeCells count="6">
    <mergeCell ref="A79:B79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39370078740157483" bottom="0.19685039370078741" header="0" footer="0"/>
  <pageSetup paperSize="145" scale="53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view="pageBreakPreview" zoomScale="90" zoomScaleNormal="100" zoomScaleSheetLayoutView="90" workbookViewId="0">
      <pane xSplit="2" ySplit="5" topLeftCell="C60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9.42578125" customWidth="1"/>
  </cols>
  <sheetData>
    <row r="1" spans="1:9" ht="18.75" customHeight="1" x14ac:dyDescent="0.2">
      <c r="A1" s="469" t="s">
        <v>238</v>
      </c>
      <c r="B1" s="469"/>
      <c r="C1" s="469"/>
      <c r="D1" s="469"/>
      <c r="E1" s="469"/>
      <c r="F1" s="469"/>
    </row>
    <row r="2" spans="1:9" ht="15.75" x14ac:dyDescent="0.25">
      <c r="A2" s="485" t="s">
        <v>264</v>
      </c>
      <c r="B2" s="485"/>
      <c r="C2" s="485"/>
      <c r="D2" s="485"/>
      <c r="E2" s="485"/>
      <c r="F2" s="485"/>
    </row>
    <row r="3" spans="1:9" ht="16.5" thickBot="1" x14ac:dyDescent="0.25">
      <c r="F3" s="34" t="s">
        <v>128</v>
      </c>
    </row>
    <row r="4" spans="1:9" ht="17.25" customHeight="1" thickTop="1" thickBot="1" x14ac:dyDescent="0.25">
      <c r="A4" s="477" t="s">
        <v>158</v>
      </c>
      <c r="B4" s="475" t="s">
        <v>157</v>
      </c>
      <c r="C4" s="482" t="s">
        <v>159</v>
      </c>
      <c r="D4" s="483"/>
      <c r="E4" s="483"/>
      <c r="F4" s="484"/>
    </row>
    <row r="5" spans="1:9" ht="51" customHeight="1" thickTop="1" thickBot="1" x14ac:dyDescent="0.25">
      <c r="A5" s="478"/>
      <c r="B5" s="476"/>
      <c r="C5" s="31" t="s">
        <v>97</v>
      </c>
      <c r="D5" s="31" t="s">
        <v>98</v>
      </c>
      <c r="E5" s="31" t="s">
        <v>99</v>
      </c>
      <c r="F5" s="30" t="s">
        <v>92</v>
      </c>
    </row>
    <row r="6" spans="1:9" ht="16.5" thickTop="1" x14ac:dyDescent="0.2">
      <c r="A6" s="17">
        <v>1</v>
      </c>
      <c r="B6" s="1" t="s">
        <v>39</v>
      </c>
      <c r="C6" s="357">
        <f>IFERROR([3]Hoja2!$C4,0)</f>
        <v>8.1733333333333338</v>
      </c>
      <c r="D6" s="363">
        <f>IFERROR([3]Hoja2!$D4,0)</f>
        <v>8.7166666666666668</v>
      </c>
      <c r="E6" s="363">
        <f>IFERROR([3]Hoja2!$E4,0)</f>
        <v>8.8549999999999986</v>
      </c>
      <c r="F6" s="359">
        <f t="shared" ref="F6:F69" si="0">IFERROR(AVERAGEIF(C6:E6,"&gt;0"),0)</f>
        <v>8.5816666666666652</v>
      </c>
      <c r="I6" s="353"/>
    </row>
    <row r="7" spans="1:9" ht="15.75" x14ac:dyDescent="0.2">
      <c r="A7" s="6">
        <v>2</v>
      </c>
      <c r="B7" s="3" t="s">
        <v>95</v>
      </c>
      <c r="C7" s="357">
        <f>IFERROR([3]Hoja2!$C5,0)</f>
        <v>7.6899999999999995</v>
      </c>
      <c r="D7" s="364">
        <f>IFERROR([3]Hoja2!$D5,0)</f>
        <v>8.5449999999999999</v>
      </c>
      <c r="E7" s="364">
        <f>IFERROR([3]Hoja2!$E5,0)</f>
        <v>8.75</v>
      </c>
      <c r="F7" s="359">
        <f t="shared" si="0"/>
        <v>8.3283333333333331</v>
      </c>
      <c r="I7" s="353"/>
    </row>
    <row r="8" spans="1:9" ht="15.75" x14ac:dyDescent="0.2">
      <c r="A8" s="6">
        <v>3</v>
      </c>
      <c r="B8" s="3" t="s">
        <v>40</v>
      </c>
      <c r="C8" s="357">
        <f>IFERROR([3]Hoja2!$C6,0)</f>
        <v>8.7449999999999992</v>
      </c>
      <c r="D8" s="364">
        <f>IFERROR([3]Hoja2!$D6,0)</f>
        <v>8.6383333333333336</v>
      </c>
      <c r="E8" s="364">
        <f>IFERROR([3]Hoja2!$E6,0)</f>
        <v>8.5683333333333334</v>
      </c>
      <c r="F8" s="359">
        <f t="shared" si="0"/>
        <v>8.650555555555556</v>
      </c>
      <c r="I8" s="353"/>
    </row>
    <row r="9" spans="1:9" ht="15.75" x14ac:dyDescent="0.2">
      <c r="A9" s="6">
        <v>4</v>
      </c>
      <c r="B9" s="3" t="s">
        <v>93</v>
      </c>
      <c r="C9" s="357">
        <f>IFERROR([3]Hoja2!$C7,0)</f>
        <v>8.2575000000000003</v>
      </c>
      <c r="D9" s="364">
        <f>IFERROR([3]Hoja2!$D7,0)</f>
        <v>8.2100000000000009</v>
      </c>
      <c r="E9" s="364">
        <f>IFERROR([3]Hoja2!$E7,0)</f>
        <v>8.0925000000000011</v>
      </c>
      <c r="F9" s="359">
        <f t="shared" si="0"/>
        <v>8.1866666666666674</v>
      </c>
      <c r="I9" s="353"/>
    </row>
    <row r="10" spans="1:9" ht="15.75" x14ac:dyDescent="0.2">
      <c r="A10" s="6">
        <v>5</v>
      </c>
      <c r="B10" s="3" t="s">
        <v>41</v>
      </c>
      <c r="C10" s="357">
        <f>IFERROR([3]Hoja2!$C8,0)</f>
        <v>9.4116666666666671</v>
      </c>
      <c r="D10" s="364">
        <f>IFERROR([3]Hoja2!$D8,0)</f>
        <v>8.8866666666666667</v>
      </c>
      <c r="E10" s="364">
        <f>IFERROR([3]Hoja2!$E8,0)</f>
        <v>8.7249999999999996</v>
      </c>
      <c r="F10" s="359">
        <f t="shared" si="0"/>
        <v>9.0077777777777772</v>
      </c>
      <c r="I10" s="353"/>
    </row>
    <row r="11" spans="1:9" ht="15.75" x14ac:dyDescent="0.2">
      <c r="A11" s="6">
        <v>6</v>
      </c>
      <c r="B11" s="3" t="s">
        <v>42</v>
      </c>
      <c r="C11" s="357">
        <f>IFERROR([3]Hoja2!$C9,0)</f>
        <v>7.625</v>
      </c>
      <c r="D11" s="364">
        <f>IFERROR([3]Hoja2!$D9,0)</f>
        <v>7.75</v>
      </c>
      <c r="E11" s="364">
        <f>IFERROR([3]Hoja2!$E9,0)</f>
        <v>8</v>
      </c>
      <c r="F11" s="359">
        <f t="shared" si="0"/>
        <v>7.791666666666667</v>
      </c>
      <c r="I11" s="353"/>
    </row>
    <row r="12" spans="1:9" ht="15.75" x14ac:dyDescent="0.2">
      <c r="A12" s="6">
        <v>7</v>
      </c>
      <c r="B12" s="3" t="s">
        <v>30</v>
      </c>
      <c r="C12" s="357">
        <f>IFERROR([3]Hoja2!$C10,0)</f>
        <v>8.5571428571428552</v>
      </c>
      <c r="D12" s="364">
        <f>IFERROR([3]Hoja2!$D10,0)</f>
        <v>8.1428571428571423</v>
      </c>
      <c r="E12" s="364">
        <f>IFERROR([3]Hoja2!$E10,0)</f>
        <v>8.3571428571428577</v>
      </c>
      <c r="F12" s="359">
        <f t="shared" si="0"/>
        <v>8.3523809523809511</v>
      </c>
      <c r="I12" s="353"/>
    </row>
    <row r="13" spans="1:9" ht="15.75" x14ac:dyDescent="0.2">
      <c r="A13" s="6">
        <v>8</v>
      </c>
      <c r="B13" s="3" t="s">
        <v>43</v>
      </c>
      <c r="C13" s="357">
        <f>IFERROR([3]Hoja2!$C11,0)</f>
        <v>8.3333333333333339</v>
      </c>
      <c r="D13" s="364">
        <f>IFERROR([3]Hoja2!$D11,0)</f>
        <v>8.9333333333333318</v>
      </c>
      <c r="E13" s="364">
        <f>IFERROR([3]Hoja2!$E11,0)</f>
        <v>8.6666666666666661</v>
      </c>
      <c r="F13" s="359">
        <f t="shared" si="0"/>
        <v>8.6444444444444439</v>
      </c>
      <c r="I13" s="353"/>
    </row>
    <row r="14" spans="1:9" ht="15.75" x14ac:dyDescent="0.2">
      <c r="A14" s="6">
        <v>9</v>
      </c>
      <c r="B14" s="3" t="s">
        <v>60</v>
      </c>
      <c r="C14" s="357">
        <f>IFERROR([3]Hoja2!$C12,0)</f>
        <v>8.3716666666666679</v>
      </c>
      <c r="D14" s="364">
        <f>IFERROR([3]Hoja2!$D12,0)</f>
        <v>7.8624999999999998</v>
      </c>
      <c r="E14" s="364">
        <f>IFERROR([3]Hoja2!$E12,0)</f>
        <v>8.0187764093710907</v>
      </c>
      <c r="F14" s="359">
        <f t="shared" si="0"/>
        <v>8.0843143586792525</v>
      </c>
      <c r="I14" s="353"/>
    </row>
    <row r="15" spans="1:9" ht="15.75" x14ac:dyDescent="0.2">
      <c r="A15" s="6">
        <v>10</v>
      </c>
      <c r="B15" s="3" t="s">
        <v>61</v>
      </c>
      <c r="C15" s="357">
        <f>IFERROR([3]Hoja2!$C13,0)</f>
        <v>8.3349999999999991</v>
      </c>
      <c r="D15" s="364">
        <f>IFERROR([3]Hoja2!$D13,0)</f>
        <v>8.48</v>
      </c>
      <c r="E15" s="364">
        <f>IFERROR([3]Hoja2!$E13,0)</f>
        <v>8.2475000000000005</v>
      </c>
      <c r="F15" s="359">
        <f t="shared" si="0"/>
        <v>8.3541666666666661</v>
      </c>
      <c r="I15" s="353"/>
    </row>
    <row r="16" spans="1:9" ht="15.75" x14ac:dyDescent="0.2">
      <c r="A16" s="6">
        <v>11</v>
      </c>
      <c r="B16" s="3" t="s">
        <v>94</v>
      </c>
      <c r="C16" s="357">
        <f>IFERROR([3]Hoja2!$C14,0)</f>
        <v>8.1166666666666671</v>
      </c>
      <c r="D16" s="364">
        <f>IFERROR([3]Hoja2!$D14,0)</f>
        <v>8.1833333333333336</v>
      </c>
      <c r="E16" s="364">
        <f>IFERROR([3]Hoja2!$E14,0)</f>
        <v>8.2666666666666675</v>
      </c>
      <c r="F16" s="359">
        <f t="shared" si="0"/>
        <v>8.18888888888889</v>
      </c>
      <c r="I16" s="353"/>
    </row>
    <row r="17" spans="1:9" ht="15.75" x14ac:dyDescent="0.2">
      <c r="A17" s="6">
        <v>12</v>
      </c>
      <c r="B17" s="3" t="s">
        <v>53</v>
      </c>
      <c r="C17" s="357">
        <f>IFERROR([3]Hoja2!$C15,0)</f>
        <v>7.339999999999999</v>
      </c>
      <c r="D17" s="364">
        <f>IFERROR([3]Hoja2!$D15,0)</f>
        <v>8.36</v>
      </c>
      <c r="E17" s="364">
        <f>IFERROR([3]Hoja2!$E15,0)</f>
        <v>8.6199999999999992</v>
      </c>
      <c r="F17" s="359">
        <f t="shared" si="0"/>
        <v>8.1066666666666674</v>
      </c>
      <c r="I17" s="353"/>
    </row>
    <row r="18" spans="1:9" ht="15.75" x14ac:dyDescent="0.2">
      <c r="A18" s="6">
        <v>13</v>
      </c>
      <c r="B18" s="3" t="s">
        <v>96</v>
      </c>
      <c r="C18" s="357">
        <f>IFERROR([3]Hoja2!$C16,0)</f>
        <v>7.9616666666666669</v>
      </c>
      <c r="D18" s="364">
        <f>IFERROR([3]Hoja2!$D16,0)</f>
        <v>8.2333333333333343</v>
      </c>
      <c r="E18" s="364">
        <f>IFERROR([3]Hoja2!$E16,0)</f>
        <v>8.35</v>
      </c>
      <c r="F18" s="359">
        <f t="shared" si="0"/>
        <v>8.1816666666666666</v>
      </c>
      <c r="I18" s="353"/>
    </row>
    <row r="19" spans="1:9" ht="15.75" x14ac:dyDescent="0.2">
      <c r="A19" s="6">
        <v>14</v>
      </c>
      <c r="B19" s="3" t="s">
        <v>62</v>
      </c>
      <c r="C19" s="357">
        <f>IFERROR([3]Hoja2!$C17,0)</f>
        <v>7.9116666666666662</v>
      </c>
      <c r="D19" s="364">
        <f>IFERROR([3]Hoja2!$D17,0)</f>
        <v>8.0449999999999999</v>
      </c>
      <c r="E19" s="364">
        <f>IFERROR([3]Hoja2!$E17,0)</f>
        <v>8.2433333333333341</v>
      </c>
      <c r="F19" s="359">
        <f t="shared" si="0"/>
        <v>8.0666666666666682</v>
      </c>
      <c r="I19" s="353"/>
    </row>
    <row r="20" spans="1:9" ht="15.75" x14ac:dyDescent="0.2">
      <c r="A20" s="6">
        <v>15</v>
      </c>
      <c r="B20" s="3" t="s">
        <v>54</v>
      </c>
      <c r="C20" s="357">
        <f>IFERROR([3]Hoja2!$C18,0)</f>
        <v>8.1333333333333329</v>
      </c>
      <c r="D20" s="364">
        <f>IFERROR([3]Hoja2!$D18,0)</f>
        <v>8.4</v>
      </c>
      <c r="E20" s="364">
        <f>IFERROR([3]Hoja2!$E18,0)</f>
        <v>8.5</v>
      </c>
      <c r="F20" s="359">
        <f t="shared" si="0"/>
        <v>8.3444444444444432</v>
      </c>
      <c r="I20" s="353"/>
    </row>
    <row r="21" spans="1:9" ht="15.75" x14ac:dyDescent="0.2">
      <c r="A21" s="6">
        <v>16</v>
      </c>
      <c r="B21" s="3" t="s">
        <v>63</v>
      </c>
      <c r="C21" s="357">
        <f>IFERROR([3]Hoja2!$C19,0)</f>
        <v>8.48</v>
      </c>
      <c r="D21" s="364">
        <f>IFERROR([3]Hoja2!$D19,0)</f>
        <v>8.56</v>
      </c>
      <c r="E21" s="364">
        <f>IFERROR([3]Hoja2!$E19,0)</f>
        <v>8.5850000000000009</v>
      </c>
      <c r="F21" s="359">
        <f t="shared" si="0"/>
        <v>8.5416666666666661</v>
      </c>
      <c r="I21" s="353"/>
    </row>
    <row r="22" spans="1:9" ht="15.75" x14ac:dyDescent="0.2">
      <c r="A22" s="6">
        <v>17</v>
      </c>
      <c r="B22" s="5" t="s">
        <v>56</v>
      </c>
      <c r="C22" s="357">
        <f>IFERROR([3]Hoja2!$C20,0)</f>
        <v>8.6660000000000004</v>
      </c>
      <c r="D22" s="364">
        <f>IFERROR([3]Hoja2!$D20,0)</f>
        <v>8.541999999999998</v>
      </c>
      <c r="E22" s="364">
        <f>IFERROR([3]Hoja2!$E20,0)</f>
        <v>8.9079999999999977</v>
      </c>
      <c r="F22" s="359">
        <f t="shared" si="0"/>
        <v>8.705333333333332</v>
      </c>
      <c r="I22" s="353"/>
    </row>
    <row r="23" spans="1:9" ht="15.75" x14ac:dyDescent="0.2">
      <c r="A23" s="6">
        <v>18</v>
      </c>
      <c r="B23" s="3" t="s">
        <v>57</v>
      </c>
      <c r="C23" s="357">
        <f>IFERROR([3]Hoja2!$C21,0)</f>
        <v>8.6560000000000006</v>
      </c>
      <c r="D23" s="364">
        <f>IFERROR([3]Hoja2!$D21,0)</f>
        <v>8.730599999999999</v>
      </c>
      <c r="E23" s="364">
        <f>IFERROR([3]Hoja2!$E21,0)</f>
        <v>8.6580000000000013</v>
      </c>
      <c r="F23" s="359">
        <f t="shared" si="0"/>
        <v>8.6815333333333342</v>
      </c>
      <c r="I23" s="353"/>
    </row>
    <row r="24" spans="1:9" ht="15.75" x14ac:dyDescent="0.2">
      <c r="A24" s="6">
        <v>19</v>
      </c>
      <c r="B24" s="3" t="s">
        <v>52</v>
      </c>
      <c r="C24" s="357">
        <f>IFERROR([3]Hoja2!$C22,0)</f>
        <v>0</v>
      </c>
      <c r="D24" s="364">
        <f>IFERROR([3]Hoja2!$D22,0)</f>
        <v>9.1999999999999993</v>
      </c>
      <c r="E24" s="364">
        <f>IFERROR([3]Hoja2!$E22,0)</f>
        <v>8.6199999999999992</v>
      </c>
      <c r="F24" s="359">
        <f t="shared" si="0"/>
        <v>8.91</v>
      </c>
      <c r="I24" s="353"/>
    </row>
    <row r="25" spans="1:9" ht="15.75" x14ac:dyDescent="0.2">
      <c r="A25" s="6">
        <v>20</v>
      </c>
      <c r="B25" s="3" t="s">
        <v>101</v>
      </c>
      <c r="C25" s="357">
        <f>IFERROR([3]Hoja2!$C23,0)</f>
        <v>8.0333333333333332</v>
      </c>
      <c r="D25" s="364">
        <f>IFERROR([3]Hoja2!$D23,0)</f>
        <v>7.9333333333333327</v>
      </c>
      <c r="E25" s="364">
        <f>IFERROR([3]Hoja2!$E23,0)</f>
        <v>8.6999999999999993</v>
      </c>
      <c r="F25" s="359">
        <f t="shared" si="0"/>
        <v>8.2222222222222214</v>
      </c>
      <c r="I25" s="353"/>
    </row>
    <row r="26" spans="1:9" ht="15.75" x14ac:dyDescent="0.2">
      <c r="A26" s="6">
        <v>21</v>
      </c>
      <c r="B26" s="5" t="s">
        <v>59</v>
      </c>
      <c r="C26" s="357">
        <f>IFERROR([3]Hoja2!$C24,0)</f>
        <v>8.375</v>
      </c>
      <c r="D26" s="364">
        <f>IFERROR([3]Hoja2!$D24,0)</f>
        <v>8.35</v>
      </c>
      <c r="E26" s="364">
        <f>IFERROR([3]Hoja2!$E24,0)</f>
        <v>8.9750000000000014</v>
      </c>
      <c r="F26" s="359">
        <f t="shared" si="0"/>
        <v>8.5666666666666682</v>
      </c>
      <c r="I26" s="353"/>
    </row>
    <row r="27" spans="1:9" ht="15.75" x14ac:dyDescent="0.2">
      <c r="A27" s="6">
        <v>22</v>
      </c>
      <c r="B27" s="5" t="s">
        <v>37</v>
      </c>
      <c r="C27" s="357">
        <f>IFERROR([3]Hoja2!$C25,0)</f>
        <v>0</v>
      </c>
      <c r="D27" s="364">
        <f>IFERROR([3]Hoja2!$D25,0)</f>
        <v>8.58</v>
      </c>
      <c r="E27" s="364">
        <f>IFERROR([3]Hoja2!$E25,0)</f>
        <v>8.7166666666666668</v>
      </c>
      <c r="F27" s="359">
        <f t="shared" si="0"/>
        <v>8.6483333333333334</v>
      </c>
      <c r="I27" s="353"/>
    </row>
    <row r="28" spans="1:9" ht="15.75" x14ac:dyDescent="0.2">
      <c r="A28" s="6">
        <v>23</v>
      </c>
      <c r="B28" s="5" t="s">
        <v>64</v>
      </c>
      <c r="C28" s="357">
        <f>IFERROR([3]Hoja2!$C26,0)</f>
        <v>8.5874000000000006</v>
      </c>
      <c r="D28" s="364">
        <f>IFERROR([3]Hoja2!$D26,0)</f>
        <v>8.8000000000000007</v>
      </c>
      <c r="E28" s="364">
        <f>IFERROR([3]Hoja2!$E26,0)</f>
        <v>8.379999999999999</v>
      </c>
      <c r="F28" s="359">
        <f t="shared" si="0"/>
        <v>8.5891333333333328</v>
      </c>
      <c r="I28" s="353"/>
    </row>
    <row r="29" spans="1:9" ht="15.75" x14ac:dyDescent="0.2">
      <c r="A29" s="6">
        <v>24</v>
      </c>
      <c r="B29" s="5" t="s">
        <v>65</v>
      </c>
      <c r="C29" s="357">
        <f>IFERROR([3]Hoja2!$C27,0)</f>
        <v>8.4599999999999991</v>
      </c>
      <c r="D29" s="364">
        <f>IFERROR([3]Hoja2!$D27,0)</f>
        <v>8.5000000000000018</v>
      </c>
      <c r="E29" s="364">
        <f>IFERROR([3]Hoja2!$E27,0)</f>
        <v>8.86</v>
      </c>
      <c r="F29" s="359">
        <f t="shared" si="0"/>
        <v>8.6066666666666674</v>
      </c>
      <c r="I29" s="353"/>
    </row>
    <row r="30" spans="1:9" ht="15.75" x14ac:dyDescent="0.2">
      <c r="A30" s="6">
        <v>25</v>
      </c>
      <c r="B30" s="5" t="s">
        <v>66</v>
      </c>
      <c r="C30" s="357">
        <f>IFERROR([3]Hoja2!$C28,0)</f>
        <v>8.8260000000000005</v>
      </c>
      <c r="D30" s="364">
        <f>IFERROR([3]Hoja2!$D28,0)</f>
        <v>8.8520000000000003</v>
      </c>
      <c r="E30" s="364">
        <f>IFERROR([3]Hoja2!$E28,0)</f>
        <v>8.8699999999999992</v>
      </c>
      <c r="F30" s="359">
        <f t="shared" si="0"/>
        <v>8.8493333333333339</v>
      </c>
      <c r="I30" s="353"/>
    </row>
    <row r="31" spans="1:9" ht="15.75" x14ac:dyDescent="0.2">
      <c r="A31" s="6">
        <v>26</v>
      </c>
      <c r="B31" s="5" t="s">
        <v>67</v>
      </c>
      <c r="C31" s="357">
        <f>IFERROR([3]Hoja2!$C29,0)</f>
        <v>0</v>
      </c>
      <c r="D31" s="364">
        <f>IFERROR([3]Hoja2!$D29,0)</f>
        <v>0</v>
      </c>
      <c r="E31" s="364">
        <f>IFERROR([3]Hoja2!$E29,0)</f>
        <v>0</v>
      </c>
      <c r="F31" s="359">
        <f t="shared" si="0"/>
        <v>0</v>
      </c>
      <c r="I31" s="353"/>
    </row>
    <row r="32" spans="1:9" ht="15.75" x14ac:dyDescent="0.2">
      <c r="A32" s="6">
        <v>27</v>
      </c>
      <c r="B32" s="5" t="s">
        <v>68</v>
      </c>
      <c r="C32" s="357">
        <f>IFERROR([3]Hoja2!$C30,0)</f>
        <v>7.8324999999999996</v>
      </c>
      <c r="D32" s="364">
        <f>IFERROR([3]Hoja2!$D30,0)</f>
        <v>8.06325</v>
      </c>
      <c r="E32" s="364">
        <f>IFERROR([3]Hoja2!$E30,0)</f>
        <v>7.989749999999999</v>
      </c>
      <c r="F32" s="359">
        <f t="shared" si="0"/>
        <v>7.9618333333333338</v>
      </c>
      <c r="I32" s="353"/>
    </row>
    <row r="33" spans="1:9" ht="15.75" x14ac:dyDescent="0.2">
      <c r="A33" s="6">
        <v>28</v>
      </c>
      <c r="B33" s="5" t="s">
        <v>32</v>
      </c>
      <c r="C33" s="357">
        <f>IFERROR([3]Hoja2!$C31,0)</f>
        <v>0</v>
      </c>
      <c r="D33" s="364">
        <f>IFERROR([3]Hoja2!$D31,0)</f>
        <v>0</v>
      </c>
      <c r="E33" s="364">
        <f>IFERROR([3]Hoja2!$E31,0)</f>
        <v>8.32</v>
      </c>
      <c r="F33" s="359">
        <f t="shared" si="0"/>
        <v>8.32</v>
      </c>
      <c r="I33" s="353"/>
    </row>
    <row r="34" spans="1:9" ht="15.75" x14ac:dyDescent="0.2">
      <c r="A34" s="6">
        <v>29</v>
      </c>
      <c r="B34" s="5" t="s">
        <v>31</v>
      </c>
      <c r="C34" s="357">
        <f>IFERROR([3]Hoja2!$C32,0)</f>
        <v>0</v>
      </c>
      <c r="D34" s="364">
        <f>IFERROR([3]Hoja2!$D32,0)</f>
        <v>0</v>
      </c>
      <c r="E34" s="364">
        <f>IFERROR([3]Hoja2!$E32,0)</f>
        <v>0</v>
      </c>
      <c r="F34" s="359">
        <f t="shared" si="0"/>
        <v>0</v>
      </c>
      <c r="I34" s="353"/>
    </row>
    <row r="35" spans="1:9" ht="15.75" x14ac:dyDescent="0.2">
      <c r="A35" s="6">
        <v>30</v>
      </c>
      <c r="B35" s="5" t="s">
        <v>69</v>
      </c>
      <c r="C35" s="357">
        <f>IFERROR([3]Hoja2!$C33,0)</f>
        <v>9.1728571428571417</v>
      </c>
      <c r="D35" s="364">
        <f>IFERROR([3]Hoja2!$D33,0)</f>
        <v>8.9871428571428584</v>
      </c>
      <c r="E35" s="364">
        <f>IFERROR([3]Hoja2!$E33,0)</f>
        <v>9.0942857142857143</v>
      </c>
      <c r="F35" s="359">
        <f t="shared" si="0"/>
        <v>9.0847619047619048</v>
      </c>
      <c r="I35" s="353"/>
    </row>
    <row r="36" spans="1:9" ht="15.75" x14ac:dyDescent="0.2">
      <c r="A36" s="6">
        <v>31</v>
      </c>
      <c r="B36" s="5" t="s">
        <v>70</v>
      </c>
      <c r="C36" s="357">
        <f>IFERROR([3]Hoja2!$C34,0)</f>
        <v>8.4249999999999989</v>
      </c>
      <c r="D36" s="364">
        <f>IFERROR([3]Hoja2!$D34,0)</f>
        <v>8.09</v>
      </c>
      <c r="E36" s="364">
        <f>IFERROR([3]Hoja2!$E34,0)</f>
        <v>8.2199999999999989</v>
      </c>
      <c r="F36" s="359">
        <f t="shared" si="0"/>
        <v>8.2449999999999992</v>
      </c>
      <c r="I36" s="353"/>
    </row>
    <row r="37" spans="1:9" ht="15.75" x14ac:dyDescent="0.2">
      <c r="A37" s="6">
        <v>32</v>
      </c>
      <c r="B37" s="5" t="s">
        <v>55</v>
      </c>
      <c r="C37" s="357">
        <f>IFERROR([3]Hoja2!$C35,0)</f>
        <v>8.3114285714285696</v>
      </c>
      <c r="D37" s="364">
        <f>IFERROR([3]Hoja2!$D35,0)</f>
        <v>8.281428571428572</v>
      </c>
      <c r="E37" s="364">
        <f>IFERROR([3]Hoja2!$E35,0)</f>
        <v>8.3071428571428569</v>
      </c>
      <c r="F37" s="359">
        <f t="shared" si="0"/>
        <v>8.2999999999999989</v>
      </c>
      <c r="I37" s="353"/>
    </row>
    <row r="38" spans="1:9" ht="15.75" x14ac:dyDescent="0.2">
      <c r="A38" s="6">
        <v>33</v>
      </c>
      <c r="B38" s="5" t="s">
        <v>88</v>
      </c>
      <c r="C38" s="357">
        <f>IFERROR([3]Hoja2!$C36,0)</f>
        <v>7.9249999999999998</v>
      </c>
      <c r="D38" s="364">
        <f>IFERROR([3]Hoja2!$D36,0)</f>
        <v>8.33</v>
      </c>
      <c r="E38" s="364">
        <f>IFERROR([3]Hoja2!$E36,0)</f>
        <v>7.9622500000000009</v>
      </c>
      <c r="F38" s="359">
        <f t="shared" si="0"/>
        <v>8.0724166666666672</v>
      </c>
      <c r="I38" s="353"/>
    </row>
    <row r="39" spans="1:9" ht="15.75" x14ac:dyDescent="0.2">
      <c r="A39" s="6">
        <v>34</v>
      </c>
      <c r="B39" s="5" t="s">
        <v>71</v>
      </c>
      <c r="C39" s="357">
        <f>IFERROR([3]Hoja2!$C37,0)</f>
        <v>8.2466666666666679</v>
      </c>
      <c r="D39" s="364">
        <f>IFERROR([3]Hoja2!$D37,0)</f>
        <v>8.0666666666666682</v>
      </c>
      <c r="E39" s="364">
        <f>IFERROR([3]Hoja2!$E37,0)</f>
        <v>8.1983333333333341</v>
      </c>
      <c r="F39" s="359">
        <f t="shared" si="0"/>
        <v>8.1705555555555573</v>
      </c>
      <c r="I39" s="353"/>
    </row>
    <row r="40" spans="1:9" ht="15.75" x14ac:dyDescent="0.2">
      <c r="A40" s="6">
        <v>35</v>
      </c>
      <c r="B40" s="5" t="s">
        <v>72</v>
      </c>
      <c r="C40" s="357">
        <f>IFERROR([3]Hoja2!$C38,0)</f>
        <v>8.5249999999999986</v>
      </c>
      <c r="D40" s="364">
        <f>IFERROR([3]Hoja2!$D38,0)</f>
        <v>8.5250000000000004</v>
      </c>
      <c r="E40" s="364">
        <f>IFERROR([3]Hoja2!$E38,0)</f>
        <v>8.2999999999999989</v>
      </c>
      <c r="F40" s="359">
        <f t="shared" si="0"/>
        <v>8.4499999999999975</v>
      </c>
      <c r="I40" s="353"/>
    </row>
    <row r="41" spans="1:9" ht="15.75" x14ac:dyDescent="0.2">
      <c r="A41" s="6">
        <v>36</v>
      </c>
      <c r="B41" s="5" t="s">
        <v>73</v>
      </c>
      <c r="C41" s="357">
        <f>IFERROR([3]Hoja2!$C39,0)</f>
        <v>9.5886109310997973</v>
      </c>
      <c r="D41" s="364">
        <f>IFERROR([3]Hoja2!$D39,0)</f>
        <v>9.6245056408407947</v>
      </c>
      <c r="E41" s="364">
        <f>IFERROR([3]Hoja2!$E39,0)</f>
        <v>9.5141058160406011</v>
      </c>
      <c r="F41" s="359">
        <f t="shared" si="0"/>
        <v>9.5757407959937311</v>
      </c>
      <c r="I41" s="353"/>
    </row>
    <row r="42" spans="1:9" ht="15.75" x14ac:dyDescent="0.2">
      <c r="A42" s="6">
        <v>37</v>
      </c>
      <c r="B42" s="5" t="s">
        <v>33</v>
      </c>
      <c r="C42" s="357">
        <f>IFERROR([3]Hoja2!$C40,0)</f>
        <v>0</v>
      </c>
      <c r="D42" s="364">
        <f>IFERROR([3]Hoja2!$D40,0)</f>
        <v>0</v>
      </c>
      <c r="E42" s="364">
        <f>IFERROR([3]Hoja2!$E40,0)</f>
        <v>0</v>
      </c>
      <c r="F42" s="359">
        <f t="shared" si="0"/>
        <v>0</v>
      </c>
      <c r="I42" s="353"/>
    </row>
    <row r="43" spans="1:9" ht="15.75" x14ac:dyDescent="0.2">
      <c r="A43" s="6">
        <v>38</v>
      </c>
      <c r="B43" s="5" t="s">
        <v>74</v>
      </c>
      <c r="C43" s="357">
        <f>IFERROR([3]Hoja2!$C41,0)</f>
        <v>7.8999999999999995</v>
      </c>
      <c r="D43" s="364">
        <f>IFERROR([3]Hoja2!$D41,0)</f>
        <v>8.16</v>
      </c>
      <c r="E43" s="364">
        <f>IFERROR([3]Hoja2!$E41,0)</f>
        <v>8.1800000000000015</v>
      </c>
      <c r="F43" s="359">
        <f t="shared" si="0"/>
        <v>8.08</v>
      </c>
      <c r="I43" s="353"/>
    </row>
    <row r="44" spans="1:9" ht="15.75" x14ac:dyDescent="0.2">
      <c r="A44" s="6">
        <v>39</v>
      </c>
      <c r="B44" s="3" t="s">
        <v>50</v>
      </c>
      <c r="C44" s="357">
        <f>IFERROR([3]Hoja2!$C42,0)</f>
        <v>8</v>
      </c>
      <c r="D44" s="364">
        <f>IFERROR([3]Hoja2!$D42,0)</f>
        <v>8.1999999999999993</v>
      </c>
      <c r="E44" s="364">
        <f>IFERROR([3]Hoja2!$E42,0)</f>
        <v>8.1999999999999993</v>
      </c>
      <c r="F44" s="359">
        <f t="shared" si="0"/>
        <v>8.1333333333333329</v>
      </c>
      <c r="I44" s="353"/>
    </row>
    <row r="45" spans="1:9" ht="15.75" x14ac:dyDescent="0.2">
      <c r="A45" s="6">
        <v>40</v>
      </c>
      <c r="B45" s="3" t="s">
        <v>75</v>
      </c>
      <c r="C45" s="357">
        <f>IFERROR([3]Hoja2!$C43,0)</f>
        <v>8.6</v>
      </c>
      <c r="D45" s="364">
        <f>IFERROR([3]Hoja2!$D43,0)</f>
        <v>8.7999999999999989</v>
      </c>
      <c r="E45" s="364">
        <f>IFERROR([3]Hoja2!$E43,0)</f>
        <v>8.3333333333333339</v>
      </c>
      <c r="F45" s="359">
        <f t="shared" si="0"/>
        <v>8.5777777777777775</v>
      </c>
      <c r="I45" s="353"/>
    </row>
    <row r="46" spans="1:9" ht="15.75" x14ac:dyDescent="0.2">
      <c r="A46" s="6">
        <v>41</v>
      </c>
      <c r="B46" s="3" t="s">
        <v>102</v>
      </c>
      <c r="C46" s="357">
        <f>IFERROR([3]Hoja2!$C44,0)</f>
        <v>8.5366666666666671</v>
      </c>
      <c r="D46" s="364">
        <f>IFERROR([3]Hoja2!$D44,0)</f>
        <v>8.51</v>
      </c>
      <c r="E46" s="364">
        <f>IFERROR([3]Hoja2!$E44,0)</f>
        <v>9</v>
      </c>
      <c r="F46" s="359">
        <f t="shared" si="0"/>
        <v>8.6822222222222223</v>
      </c>
      <c r="I46" s="353"/>
    </row>
    <row r="47" spans="1:9" ht="15.75" x14ac:dyDescent="0.2">
      <c r="A47" s="6">
        <v>42</v>
      </c>
      <c r="B47" s="3" t="s">
        <v>58</v>
      </c>
      <c r="C47" s="357">
        <f>IFERROR([3]Hoja2!$C45,0)</f>
        <v>8.6999999999999993</v>
      </c>
      <c r="D47" s="364">
        <f>IFERROR([3]Hoja2!$D45,0)</f>
        <v>9</v>
      </c>
      <c r="E47" s="364">
        <f>IFERROR([3]Hoja2!$E45,0)</f>
        <v>8.3333333333333339</v>
      </c>
      <c r="F47" s="359">
        <f t="shared" si="0"/>
        <v>8.6777777777777771</v>
      </c>
      <c r="I47" s="353"/>
    </row>
    <row r="48" spans="1:9" ht="15.75" x14ac:dyDescent="0.2">
      <c r="A48" s="6">
        <v>43</v>
      </c>
      <c r="B48" s="3" t="s">
        <v>76</v>
      </c>
      <c r="C48" s="357">
        <f>IFERROR([3]Hoja2!$C46,0)</f>
        <v>8.8650000000000002</v>
      </c>
      <c r="D48" s="364">
        <f>IFERROR([3]Hoja2!$D46,0)</f>
        <v>8.8650000000000002</v>
      </c>
      <c r="E48" s="364">
        <f>IFERROR([3]Hoja2!$E46,0)</f>
        <v>9.0225000000000009</v>
      </c>
      <c r="F48" s="359">
        <f t="shared" si="0"/>
        <v>8.9175000000000004</v>
      </c>
      <c r="I48" s="353"/>
    </row>
    <row r="49" spans="1:9" ht="15.75" x14ac:dyDescent="0.2">
      <c r="A49" s="6">
        <v>44</v>
      </c>
      <c r="B49" s="3" t="s">
        <v>34</v>
      </c>
      <c r="C49" s="357">
        <f>IFERROR([3]Hoja2!$C47,0)</f>
        <v>0</v>
      </c>
      <c r="D49" s="364">
        <f>IFERROR([3]Hoja2!$D47,0)</f>
        <v>0</v>
      </c>
      <c r="E49" s="364">
        <f>IFERROR([3]Hoja2!$E47,0)</f>
        <v>0</v>
      </c>
      <c r="F49" s="359">
        <f t="shared" si="0"/>
        <v>0</v>
      </c>
      <c r="I49" s="353"/>
    </row>
    <row r="50" spans="1:9" ht="15.75" x14ac:dyDescent="0.2">
      <c r="A50" s="6">
        <v>45</v>
      </c>
      <c r="B50" s="3" t="s">
        <v>77</v>
      </c>
      <c r="C50" s="357">
        <f>IFERROR([3]Hoja2!$C48,0)</f>
        <v>8.1666666666666661</v>
      </c>
      <c r="D50" s="364">
        <f>IFERROR([3]Hoja2!$D48,0)</f>
        <v>8.4333333333333336</v>
      </c>
      <c r="E50" s="364">
        <f>IFERROR([3]Hoja2!$E48,0)</f>
        <v>8.6499999999999986</v>
      </c>
      <c r="F50" s="359">
        <f t="shared" si="0"/>
        <v>8.4166666666666661</v>
      </c>
      <c r="I50" s="353"/>
    </row>
    <row r="51" spans="1:9" ht="15.75" x14ac:dyDescent="0.2">
      <c r="A51" s="6">
        <v>46</v>
      </c>
      <c r="B51" s="3" t="s">
        <v>51</v>
      </c>
      <c r="C51" s="357">
        <f>IFERROR([3]Hoja2!$C49,0)</f>
        <v>8.7833333333333332</v>
      </c>
      <c r="D51" s="364">
        <f>IFERROR([3]Hoja2!$D49,0)</f>
        <v>8.8666666666666671</v>
      </c>
      <c r="E51" s="364">
        <f>IFERROR([3]Hoja2!$E49,0)</f>
        <v>9.0166666666666657</v>
      </c>
      <c r="F51" s="359">
        <f t="shared" si="0"/>
        <v>8.8888888888888875</v>
      </c>
      <c r="I51" s="353"/>
    </row>
    <row r="52" spans="1:9" ht="15.75" x14ac:dyDescent="0.2">
      <c r="A52" s="6">
        <v>47</v>
      </c>
      <c r="B52" s="3" t="s">
        <v>78</v>
      </c>
      <c r="C52" s="357">
        <f>IFERROR([3]Hoja2!$C50,0)</f>
        <v>0</v>
      </c>
      <c r="D52" s="364">
        <f>IFERROR([3]Hoja2!$D50,0)</f>
        <v>0</v>
      </c>
      <c r="E52" s="364">
        <f>IFERROR([3]Hoja2!$E50,0)</f>
        <v>9.1</v>
      </c>
      <c r="F52" s="359">
        <f t="shared" si="0"/>
        <v>9.1</v>
      </c>
      <c r="I52" s="353"/>
    </row>
    <row r="53" spans="1:9" ht="15.75" x14ac:dyDescent="0.2">
      <c r="A53" s="6">
        <v>48</v>
      </c>
      <c r="B53" s="5" t="s">
        <v>29</v>
      </c>
      <c r="C53" s="357">
        <f>IFERROR([3]Hoja2!$C51,0)</f>
        <v>0</v>
      </c>
      <c r="D53" s="364">
        <f>IFERROR([3]Hoja2!$D51,0)</f>
        <v>0</v>
      </c>
      <c r="E53" s="364">
        <f>IFERROR([3]Hoja2!$E51,0)</f>
        <v>0</v>
      </c>
      <c r="F53" s="359">
        <f t="shared" si="0"/>
        <v>0</v>
      </c>
      <c r="I53" s="353"/>
    </row>
    <row r="54" spans="1:9" ht="15.75" x14ac:dyDescent="0.2">
      <c r="A54" s="6">
        <v>49</v>
      </c>
      <c r="B54" s="5" t="s">
        <v>79</v>
      </c>
      <c r="C54" s="357">
        <f>IFERROR([3]Hoja2!$C52,0)</f>
        <v>7.95</v>
      </c>
      <c r="D54" s="364">
        <f>IFERROR([3]Hoja2!$D52,0)</f>
        <v>5.8</v>
      </c>
      <c r="E54" s="364">
        <f>IFERROR([3]Hoja2!$E52,0)</f>
        <v>7.0749999999999993</v>
      </c>
      <c r="F54" s="359">
        <f t="shared" si="0"/>
        <v>6.9416666666666664</v>
      </c>
      <c r="I54" s="353"/>
    </row>
    <row r="55" spans="1:9" ht="15.75" x14ac:dyDescent="0.2">
      <c r="A55" s="6">
        <v>50</v>
      </c>
      <c r="B55" s="3" t="s">
        <v>87</v>
      </c>
      <c r="C55" s="357">
        <f>IFERROR([3]Hoja2!$C53,0)</f>
        <v>0</v>
      </c>
      <c r="D55" s="364">
        <f>IFERROR([3]Hoja2!$D53,0)</f>
        <v>0</v>
      </c>
      <c r="E55" s="364">
        <f>IFERROR([3]Hoja2!$E53,0)</f>
        <v>8.2125000000000004</v>
      </c>
      <c r="F55" s="359">
        <f t="shared" si="0"/>
        <v>8.2125000000000004</v>
      </c>
      <c r="I55" s="353"/>
    </row>
    <row r="56" spans="1:9" ht="15.75" x14ac:dyDescent="0.2">
      <c r="A56" s="6">
        <v>51</v>
      </c>
      <c r="B56" s="3" t="s">
        <v>80</v>
      </c>
      <c r="C56" s="357">
        <f>IFERROR([3]Hoja2!$C54,0)</f>
        <v>8.3383333333333329</v>
      </c>
      <c r="D56" s="364">
        <f>IFERROR([3]Hoja2!$D54,0)</f>
        <v>8.2346666666666675</v>
      </c>
      <c r="E56" s="364">
        <f>IFERROR([3]Hoja2!$E54,0)</f>
        <v>8.3733333333333331</v>
      </c>
      <c r="F56" s="359">
        <f t="shared" si="0"/>
        <v>8.3154444444444451</v>
      </c>
      <c r="I56" s="353"/>
    </row>
    <row r="57" spans="1:9" ht="15.75" customHeight="1" x14ac:dyDescent="0.2">
      <c r="A57" s="6">
        <v>52</v>
      </c>
      <c r="B57" s="7" t="s">
        <v>36</v>
      </c>
      <c r="C57" s="357">
        <f>IFERROR([3]Hoja2!$C55,0)</f>
        <v>8.8000000000000007</v>
      </c>
      <c r="D57" s="364">
        <f>IFERROR([3]Hoja2!$D55,0)</f>
        <v>8.8000000000000007</v>
      </c>
      <c r="E57" s="364">
        <f>IFERROR([3]Hoja2!$E55,0)</f>
        <v>8.6750000000000007</v>
      </c>
      <c r="F57" s="359">
        <f t="shared" si="0"/>
        <v>8.7583333333333346</v>
      </c>
      <c r="I57" s="353"/>
    </row>
    <row r="58" spans="1:9" ht="15.75" x14ac:dyDescent="0.2">
      <c r="A58" s="6">
        <v>53</v>
      </c>
      <c r="B58" s="5" t="s">
        <v>81</v>
      </c>
      <c r="C58" s="357">
        <f>IFERROR([3]Hoja2!$C56,0)</f>
        <v>8.6325000000000003</v>
      </c>
      <c r="D58" s="364">
        <f>IFERROR([3]Hoja2!$D56,0)</f>
        <v>8.61</v>
      </c>
      <c r="E58" s="364">
        <f>IFERROR([3]Hoja2!$E56,0)</f>
        <v>8.2475000000000005</v>
      </c>
      <c r="F58" s="359">
        <f t="shared" si="0"/>
        <v>8.4966666666666679</v>
      </c>
      <c r="I58" s="353"/>
    </row>
    <row r="59" spans="1:9" ht="15.75" x14ac:dyDescent="0.2">
      <c r="A59" s="6">
        <v>54</v>
      </c>
      <c r="B59" s="3" t="s">
        <v>217</v>
      </c>
      <c r="C59" s="357">
        <f>IFERROR([3]Hoja2!$C57,0)</f>
        <v>8.5</v>
      </c>
      <c r="D59" s="364">
        <f>IFERROR([3]Hoja2!$D57,0)</f>
        <v>8.5250000000000004</v>
      </c>
      <c r="E59" s="364">
        <f>IFERROR([3]Hoja2!$E57,0)</f>
        <v>9.0249999999999986</v>
      </c>
      <c r="F59" s="359">
        <f t="shared" si="0"/>
        <v>8.6833333333333318</v>
      </c>
      <c r="I59" s="353"/>
    </row>
    <row r="60" spans="1:9" ht="15.75" x14ac:dyDescent="0.2">
      <c r="A60" s="6" t="s">
        <v>47</v>
      </c>
      <c r="B60" s="3" t="s">
        <v>44</v>
      </c>
      <c r="C60" s="357">
        <f>IFERROR([3]Hoja2!$C58,0)</f>
        <v>6.15</v>
      </c>
      <c r="D60" s="364">
        <f>IFERROR([3]Hoja2!$D58,0)</f>
        <v>7.3000000000000007</v>
      </c>
      <c r="E60" s="364">
        <f>IFERROR([3]Hoja2!$E58,0)</f>
        <v>7.6999999999999993</v>
      </c>
      <c r="F60" s="359">
        <f t="shared" si="0"/>
        <v>7.05</v>
      </c>
      <c r="I60" s="353"/>
    </row>
    <row r="61" spans="1:9" ht="15.75" x14ac:dyDescent="0.2">
      <c r="A61" s="6" t="s">
        <v>48</v>
      </c>
      <c r="B61" s="3" t="s">
        <v>45</v>
      </c>
      <c r="C61" s="357">
        <f>IFERROR([3]Hoja2!$C59,0)</f>
        <v>0</v>
      </c>
      <c r="D61" s="364">
        <f>IFERROR([3]Hoja2!$D59,0)</f>
        <v>0</v>
      </c>
      <c r="E61" s="364">
        <f>IFERROR([3]Hoja2!$E59,0)</f>
        <v>0</v>
      </c>
      <c r="F61" s="359">
        <f t="shared" si="0"/>
        <v>0</v>
      </c>
      <c r="I61" s="353"/>
    </row>
    <row r="62" spans="1:9" ht="15.75" x14ac:dyDescent="0.2">
      <c r="A62" s="6" t="s">
        <v>49</v>
      </c>
      <c r="B62" s="3" t="s">
        <v>46</v>
      </c>
      <c r="C62" s="357">
        <f>IFERROR([3]Hoja2!$C60,0)</f>
        <v>8.2999999999999989</v>
      </c>
      <c r="D62" s="364">
        <f>IFERROR([3]Hoja2!$D60,0)</f>
        <v>8.0333333333333332</v>
      </c>
      <c r="E62" s="364">
        <f>IFERROR([3]Hoja2!$E60,0)</f>
        <v>8.6333333333333329</v>
      </c>
      <c r="F62" s="359">
        <f t="shared" si="0"/>
        <v>8.3222222222222211</v>
      </c>
      <c r="I62" s="353"/>
    </row>
    <row r="63" spans="1:9" ht="15.75" x14ac:dyDescent="0.2">
      <c r="A63" s="6" t="s">
        <v>82</v>
      </c>
      <c r="B63" s="3" t="s">
        <v>84</v>
      </c>
      <c r="C63" s="357">
        <f>IFERROR([3]Hoja2!$C61,0)</f>
        <v>9.1666666666666661</v>
      </c>
      <c r="D63" s="364">
        <f>IFERROR([3]Hoja2!$D61,0)</f>
        <v>8.7250000000000014</v>
      </c>
      <c r="E63" s="364">
        <f>IFERROR([3]Hoja2!$E61,0)</f>
        <v>8.8500000000000014</v>
      </c>
      <c r="F63" s="359">
        <f t="shared" si="0"/>
        <v>8.9138888888888896</v>
      </c>
      <c r="I63" s="353"/>
    </row>
    <row r="64" spans="1:9" ht="15.75" x14ac:dyDescent="0.2">
      <c r="A64" s="6" t="s">
        <v>83</v>
      </c>
      <c r="B64" s="19" t="s">
        <v>86</v>
      </c>
      <c r="C64" s="357">
        <f>IFERROR([3]Hoja2!$C62,0)</f>
        <v>8.5</v>
      </c>
      <c r="D64" s="364">
        <f>IFERROR([3]Hoja2!$D62,0)</f>
        <v>8.8999999999999986</v>
      </c>
      <c r="E64" s="364">
        <f>IFERROR([3]Hoja2!$E62,0)</f>
        <v>8.9499999999999993</v>
      </c>
      <c r="F64" s="359">
        <f t="shared" si="0"/>
        <v>8.7833333333333332</v>
      </c>
      <c r="I64" s="353"/>
    </row>
    <row r="65" spans="1:9" ht="15.75" x14ac:dyDescent="0.2">
      <c r="A65" s="144">
        <v>60</v>
      </c>
      <c r="B65" s="145" t="s">
        <v>85</v>
      </c>
      <c r="C65" s="357">
        <f>IFERROR([3]Hoja2!$C63,0)</f>
        <v>7.7</v>
      </c>
      <c r="D65" s="364">
        <f>IFERROR([3]Hoja2!$D63,0)</f>
        <v>7.4</v>
      </c>
      <c r="E65" s="364">
        <f>IFERROR([3]Hoja2!$E63,0)</f>
        <v>9.4</v>
      </c>
      <c r="F65" s="359">
        <f t="shared" si="0"/>
        <v>8.1666666666666661</v>
      </c>
      <c r="I65" s="353"/>
    </row>
    <row r="66" spans="1:9" ht="15.75" x14ac:dyDescent="0.2">
      <c r="A66" s="191">
        <v>61</v>
      </c>
      <c r="B66" s="192" t="s">
        <v>116</v>
      </c>
      <c r="C66" s="357">
        <f>IFERROR([3]Hoja2!$C64,0)</f>
        <v>0</v>
      </c>
      <c r="D66" s="364">
        <f>IFERROR([3]Hoja2!$D64,0)</f>
        <v>0</v>
      </c>
      <c r="E66" s="364">
        <f>IFERROR([3]Hoja2!$E64,0)</f>
        <v>0</v>
      </c>
      <c r="F66" s="359">
        <f t="shared" si="0"/>
        <v>0</v>
      </c>
      <c r="I66" s="353"/>
    </row>
    <row r="67" spans="1:9" ht="15.75" x14ac:dyDescent="0.2">
      <c r="A67" s="277">
        <v>62</v>
      </c>
      <c r="B67" s="278" t="s">
        <v>168</v>
      </c>
      <c r="C67" s="357">
        <f>IFERROR([3]Hoja2!$C65,0)</f>
        <v>0</v>
      </c>
      <c r="D67" s="364">
        <f>IFERROR([3]Hoja2!$D65,0)</f>
        <v>0</v>
      </c>
      <c r="E67" s="364">
        <f>IFERROR([3]Hoja2!$E65,0)</f>
        <v>0</v>
      </c>
      <c r="F67" s="359">
        <f t="shared" si="0"/>
        <v>0</v>
      </c>
      <c r="I67" s="353"/>
    </row>
    <row r="68" spans="1:9" ht="15.75" x14ac:dyDescent="0.25">
      <c r="A68" s="231">
        <v>63</v>
      </c>
      <c r="B68" s="274" t="s">
        <v>122</v>
      </c>
      <c r="C68" s="357">
        <f>IFERROR([3]Hoja2!$C66,0)</f>
        <v>0</v>
      </c>
      <c r="D68" s="364">
        <f>IFERROR([3]Hoja2!$D66,0)</f>
        <v>0</v>
      </c>
      <c r="E68" s="364">
        <f>IFERROR([3]Hoja2!$E66,0)</f>
        <v>0</v>
      </c>
      <c r="F68" s="359">
        <f t="shared" si="0"/>
        <v>0</v>
      </c>
      <c r="I68" s="353"/>
    </row>
    <row r="69" spans="1:9" ht="15.75" x14ac:dyDescent="0.25">
      <c r="A69" s="231">
        <v>64</v>
      </c>
      <c r="B69" s="274" t="s">
        <v>167</v>
      </c>
      <c r="C69" s="357">
        <f>IFERROR([3]Hoja2!$C67,0)</f>
        <v>0</v>
      </c>
      <c r="D69" s="364">
        <f>IFERROR([3]Hoja2!$D67,0)</f>
        <v>0</v>
      </c>
      <c r="E69" s="364">
        <f>IFERROR([3]Hoja2!$E67,0)</f>
        <v>0</v>
      </c>
      <c r="F69" s="359">
        <f t="shared" si="0"/>
        <v>0</v>
      </c>
      <c r="I69" s="353"/>
    </row>
    <row r="70" spans="1:9" ht="15.75" x14ac:dyDescent="0.25">
      <c r="A70" s="287">
        <v>65</v>
      </c>
      <c r="B70" s="286" t="s">
        <v>170</v>
      </c>
      <c r="C70" s="357">
        <f>IFERROR([3]Hoja2!$C68,0)</f>
        <v>0</v>
      </c>
      <c r="D70" s="364">
        <f>IFERROR([3]Hoja2!$D68,0)</f>
        <v>0</v>
      </c>
      <c r="E70" s="364">
        <f>IFERROR([3]Hoja2!$E68,0)</f>
        <v>0</v>
      </c>
      <c r="F70" s="359">
        <f t="shared" ref="F70:F77" si="1">IFERROR(AVERAGEIF(C70:E70,"&gt;0"),0)</f>
        <v>0</v>
      </c>
      <c r="I70" s="353"/>
    </row>
    <row r="71" spans="1:9" ht="15.75" x14ac:dyDescent="0.25">
      <c r="A71" s="287">
        <v>66</v>
      </c>
      <c r="B71" s="286" t="s">
        <v>169</v>
      </c>
      <c r="C71" s="357">
        <f>IFERROR([3]Hoja2!$C69,0)</f>
        <v>0</v>
      </c>
      <c r="D71" s="364">
        <f>IFERROR([3]Hoja2!$D69,0)</f>
        <v>0</v>
      </c>
      <c r="E71" s="364">
        <f>IFERROR([3]Hoja2!$E69,0)</f>
        <v>0</v>
      </c>
      <c r="F71" s="359">
        <f t="shared" si="1"/>
        <v>0</v>
      </c>
      <c r="I71" s="353"/>
    </row>
    <row r="72" spans="1:9" ht="15.75" x14ac:dyDescent="0.25">
      <c r="A72" s="287">
        <v>67</v>
      </c>
      <c r="B72" s="286" t="s">
        <v>210</v>
      </c>
      <c r="C72" s="357">
        <f>IFERROR([3]Hoja2!$C70,0)</f>
        <v>0</v>
      </c>
      <c r="D72" s="364">
        <f>IFERROR([3]Hoja2!$D70,0)</f>
        <v>0</v>
      </c>
      <c r="E72" s="364">
        <f>IFERROR([3]Hoja2!$E70,0)</f>
        <v>0</v>
      </c>
      <c r="F72" s="359">
        <f t="shared" si="1"/>
        <v>0</v>
      </c>
      <c r="I72" s="353"/>
    </row>
    <row r="73" spans="1:9" ht="15.75" x14ac:dyDescent="0.25">
      <c r="A73" s="287">
        <v>68</v>
      </c>
      <c r="B73" s="286" t="s">
        <v>211</v>
      </c>
      <c r="C73" s="357">
        <f>IFERROR([3]Hoja2!$C71,0)</f>
        <v>0</v>
      </c>
      <c r="D73" s="364">
        <f>IFERROR([3]Hoja2!$D71,0)</f>
        <v>0</v>
      </c>
      <c r="E73" s="364">
        <f>IFERROR([3]Hoja2!$E71,0)</f>
        <v>0</v>
      </c>
      <c r="F73" s="359">
        <f t="shared" si="1"/>
        <v>0</v>
      </c>
      <c r="I73" s="353"/>
    </row>
    <row r="74" spans="1:9" ht="15.75" x14ac:dyDescent="0.25">
      <c r="A74" s="287">
        <v>69</v>
      </c>
      <c r="B74" s="286" t="s">
        <v>212</v>
      </c>
      <c r="C74" s="357">
        <f>IFERROR([3]Hoja2!$C72,0)</f>
        <v>0</v>
      </c>
      <c r="D74" s="364">
        <f>IFERROR([3]Hoja2!$D72,0)</f>
        <v>0</v>
      </c>
      <c r="E74" s="364">
        <f>IFERROR([3]Hoja2!$E72,0)</f>
        <v>0</v>
      </c>
      <c r="F74" s="359">
        <f t="shared" si="1"/>
        <v>0</v>
      </c>
      <c r="I74" s="353"/>
    </row>
    <row r="75" spans="1:9" ht="15.75" x14ac:dyDescent="0.25">
      <c r="A75" s="287">
        <v>70</v>
      </c>
      <c r="B75" s="286" t="s">
        <v>213</v>
      </c>
      <c r="C75" s="357">
        <f>IFERROR([3]Hoja2!$C73,0)</f>
        <v>0</v>
      </c>
      <c r="D75" s="364">
        <f>IFERROR([3]Hoja2!$D73,0)</f>
        <v>0</v>
      </c>
      <c r="E75" s="364">
        <f>IFERROR([3]Hoja2!$E73,0)</f>
        <v>0</v>
      </c>
      <c r="F75" s="359">
        <f t="shared" si="1"/>
        <v>0</v>
      </c>
      <c r="I75" s="353"/>
    </row>
    <row r="76" spans="1:9" ht="15.75" x14ac:dyDescent="0.25">
      <c r="A76" s="287">
        <v>71</v>
      </c>
      <c r="B76" s="286" t="s">
        <v>214</v>
      </c>
      <c r="C76" s="357">
        <f>IFERROR([3]Hoja2!$C74,0)</f>
        <v>0</v>
      </c>
      <c r="D76" s="364">
        <f>IFERROR([3]Hoja2!$D74,0)</f>
        <v>0</v>
      </c>
      <c r="E76" s="364">
        <f>IFERROR([3]Hoja2!$E74,0)</f>
        <v>0</v>
      </c>
      <c r="F76" s="359">
        <f t="shared" si="1"/>
        <v>0</v>
      </c>
      <c r="I76" s="353"/>
    </row>
    <row r="77" spans="1:9" ht="15.75" x14ac:dyDescent="0.25">
      <c r="A77" s="287">
        <v>72</v>
      </c>
      <c r="B77" s="286" t="s">
        <v>215</v>
      </c>
      <c r="C77" s="357">
        <f>IFERROR([3]Hoja2!$C75,0)</f>
        <v>0</v>
      </c>
      <c r="D77" s="364">
        <f>IFERROR([3]Hoja2!$D75,0)</f>
        <v>0</v>
      </c>
      <c r="E77" s="364">
        <f>IFERROR([3]Hoja2!$E75,0)</f>
        <v>0</v>
      </c>
      <c r="F77" s="359">
        <f t="shared" si="1"/>
        <v>0</v>
      </c>
      <c r="I77" s="353"/>
    </row>
    <row r="78" spans="1:9" ht="16.5" thickBot="1" x14ac:dyDescent="0.3">
      <c r="A78" s="275">
        <v>73</v>
      </c>
      <c r="B78" s="276" t="s">
        <v>216</v>
      </c>
      <c r="C78" s="357">
        <f>IFERROR([3]Hoja2!$C76,0)</f>
        <v>0</v>
      </c>
      <c r="D78" s="366">
        <f>IFERROR([3]Hoja2!$D76,0)</f>
        <v>0</v>
      </c>
      <c r="E78" s="366">
        <f>IFERROR([3]Hoja2!$E76,0)</f>
        <v>0</v>
      </c>
      <c r="F78" s="359">
        <f>IFERROR(AVERAGEIF(C78:E78,"&gt;0"),0)</f>
        <v>0</v>
      </c>
      <c r="I78" s="353"/>
    </row>
    <row r="79" spans="1:9" ht="17.25" thickTop="1" thickBot="1" x14ac:dyDescent="0.25">
      <c r="A79" s="470" t="s">
        <v>35</v>
      </c>
      <c r="B79" s="471"/>
      <c r="C79" s="360">
        <f>AVERAGEIF(C6:C78,"&gt;0")</f>
        <v>8.3400599898475196</v>
      </c>
      <c r="D79" s="360">
        <f t="shared" ref="D79:F79" si="2">AVERAGEIF(D6:D78,"&gt;0")</f>
        <v>8.4032539388026688</v>
      </c>
      <c r="E79" s="361">
        <f t="shared" si="2"/>
        <v>8.5262398824811658</v>
      </c>
      <c r="F79" s="382">
        <f t="shared" si="2"/>
        <v>8.434994922029512</v>
      </c>
    </row>
    <row r="80" spans="1:9" ht="16.5" thickTop="1" x14ac:dyDescent="0.2">
      <c r="A80" s="16" t="s">
        <v>235</v>
      </c>
      <c r="B80" s="20"/>
    </row>
    <row r="84" spans="4:4" x14ac:dyDescent="0.2">
      <c r="D84" s="158"/>
    </row>
  </sheetData>
  <mergeCells count="6">
    <mergeCell ref="A79:B79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39370078740157483" bottom="0.19685039370078741" header="0" footer="0"/>
  <pageSetup paperSize="145" scale="53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zoomScale="90" zoomScaleNormal="90" zoomScaleSheetLayoutView="90" workbookViewId="0">
      <pane xSplit="2" ySplit="5" topLeftCell="H6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9.140625" customWidth="1"/>
    <col min="2" max="2" width="55.85546875" customWidth="1"/>
    <col min="3" max="3" width="14.140625" customWidth="1"/>
    <col min="4" max="4" width="15" customWidth="1"/>
    <col min="5" max="5" width="14.42578125" customWidth="1"/>
    <col min="6" max="6" width="13.140625" customWidth="1"/>
    <col min="7" max="7" width="14.140625" customWidth="1"/>
    <col min="8" max="8" width="15.140625" customWidth="1"/>
    <col min="10" max="10" width="13.28515625" customWidth="1"/>
    <col min="11" max="11" width="15.28515625" customWidth="1"/>
    <col min="12" max="12" width="13.7109375" customWidth="1"/>
    <col min="15" max="15" width="13.5703125" customWidth="1"/>
  </cols>
  <sheetData>
    <row r="1" spans="1:18" ht="15.75" customHeight="1" x14ac:dyDescent="0.2">
      <c r="A1" s="469" t="s">
        <v>238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</row>
    <row r="2" spans="1:18" ht="15.75" customHeight="1" x14ac:dyDescent="0.2"/>
    <row r="3" spans="1:18" ht="18.75" customHeight="1" thickBot="1" x14ac:dyDescent="0.25">
      <c r="A3" s="157"/>
      <c r="B3" s="157"/>
      <c r="C3" s="157"/>
      <c r="F3" s="157"/>
      <c r="G3" s="157"/>
      <c r="J3" s="157"/>
      <c r="K3" s="157"/>
      <c r="R3" s="34" t="s">
        <v>129</v>
      </c>
    </row>
    <row r="4" spans="1:18" ht="20.25" customHeight="1" thickTop="1" thickBot="1" x14ac:dyDescent="0.25">
      <c r="A4" s="487" t="s">
        <v>158</v>
      </c>
      <c r="B4" s="487" t="s">
        <v>157</v>
      </c>
      <c r="C4" s="489" t="s">
        <v>97</v>
      </c>
      <c r="D4" s="489"/>
      <c r="E4" s="489"/>
      <c r="F4" s="489"/>
      <c r="G4" s="489" t="s">
        <v>98</v>
      </c>
      <c r="H4" s="489"/>
      <c r="I4" s="489"/>
      <c r="J4" s="489"/>
      <c r="K4" s="489" t="s">
        <v>99</v>
      </c>
      <c r="L4" s="489"/>
      <c r="M4" s="489"/>
      <c r="N4" s="489"/>
      <c r="O4" s="486" t="s">
        <v>92</v>
      </c>
      <c r="P4" s="486"/>
      <c r="Q4" s="486"/>
      <c r="R4" s="486"/>
    </row>
    <row r="5" spans="1:18" ht="44.25" customHeight="1" thickTop="1" thickBot="1" x14ac:dyDescent="0.25">
      <c r="A5" s="488"/>
      <c r="B5" s="488"/>
      <c r="C5" s="367" t="s">
        <v>267</v>
      </c>
      <c r="D5" s="367" t="s">
        <v>266</v>
      </c>
      <c r="E5" s="368" t="s">
        <v>265</v>
      </c>
      <c r="F5" s="354" t="s">
        <v>92</v>
      </c>
      <c r="G5" s="367" t="s">
        <v>267</v>
      </c>
      <c r="H5" s="367" t="s">
        <v>266</v>
      </c>
      <c r="I5" s="368" t="s">
        <v>265</v>
      </c>
      <c r="J5" s="354" t="s">
        <v>92</v>
      </c>
      <c r="K5" s="367" t="s">
        <v>267</v>
      </c>
      <c r="L5" s="367" t="s">
        <v>266</v>
      </c>
      <c r="M5" s="368" t="s">
        <v>265</v>
      </c>
      <c r="N5" s="381" t="s">
        <v>92</v>
      </c>
      <c r="O5" s="354" t="s">
        <v>97</v>
      </c>
      <c r="P5" s="354" t="s">
        <v>98</v>
      </c>
      <c r="Q5" s="354" t="s">
        <v>99</v>
      </c>
      <c r="R5" s="354" t="s">
        <v>92</v>
      </c>
    </row>
    <row r="6" spans="1:18" ht="16.5" thickTop="1" x14ac:dyDescent="0.2">
      <c r="A6" s="17">
        <v>1</v>
      </c>
      <c r="B6" s="1" t="s">
        <v>39</v>
      </c>
      <c r="C6" s="370">
        <v>8.4866666666666681</v>
      </c>
      <c r="D6" s="371">
        <v>8.1283333333333339</v>
      </c>
      <c r="E6" s="371">
        <v>8.1733333333333338</v>
      </c>
      <c r="F6" s="372">
        <f>AVERAGEIF(C6:E6,"&gt;0")</f>
        <v>8.262777777777778</v>
      </c>
      <c r="G6" s="370">
        <v>8.5277777777777786</v>
      </c>
      <c r="H6" s="371">
        <v>8.3166666666666682</v>
      </c>
      <c r="I6" s="371">
        <v>8.7166666666666668</v>
      </c>
      <c r="J6" s="383">
        <f>AVERAGEIF(G6:I6,"&gt;0")</f>
        <v>8.5203703703703724</v>
      </c>
      <c r="K6" s="370">
        <v>8.8944444444444439</v>
      </c>
      <c r="L6" s="371">
        <v>8.5533333333333346</v>
      </c>
      <c r="M6" s="371">
        <v>8.8549999999999986</v>
      </c>
      <c r="N6" s="372">
        <f>AVERAGEIF(K6:M6,"&gt;0")</f>
        <v>8.7675925925925924</v>
      </c>
      <c r="O6" s="370">
        <f t="shared" ref="O6:O44" si="0">F6</f>
        <v>8.262777777777778</v>
      </c>
      <c r="P6" s="371">
        <f t="shared" ref="P6:P44" si="1">J6</f>
        <v>8.5203703703703724</v>
      </c>
      <c r="Q6" s="371">
        <f t="shared" ref="Q6:Q44" si="2">N6</f>
        <v>8.7675925925925924</v>
      </c>
      <c r="R6" s="372">
        <f t="shared" ref="R6:R37" si="3">AVERAGEIF(O6:Q6,"&gt;0")</f>
        <v>8.5169135802469143</v>
      </c>
    </row>
    <row r="7" spans="1:18" ht="15.75" x14ac:dyDescent="0.2">
      <c r="A7" s="6">
        <v>2</v>
      </c>
      <c r="B7" s="3" t="s">
        <v>95</v>
      </c>
      <c r="C7" s="373">
        <v>7.8916666666666657</v>
      </c>
      <c r="D7" s="374">
        <v>7.9760000000000009</v>
      </c>
      <c r="E7" s="374">
        <v>7.6899999999999995</v>
      </c>
      <c r="F7" s="375">
        <f t="shared" ref="F7:F70" si="4">AVERAGEIF(C7:E7,"&gt;0")</f>
        <v>7.8525555555555551</v>
      </c>
      <c r="G7" s="373">
        <v>7.9083333333333341</v>
      </c>
      <c r="H7" s="374">
        <v>8.1900000000000013</v>
      </c>
      <c r="I7" s="374">
        <v>8.5449999999999999</v>
      </c>
      <c r="J7" s="379">
        <f t="shared" ref="J7:J70" si="5">AVERAGEIF(G7:I7,"&gt;0")</f>
        <v>8.214444444444446</v>
      </c>
      <c r="K7" s="373">
        <v>7.7316666666666665</v>
      </c>
      <c r="L7" s="374">
        <v>8.161999999999999</v>
      </c>
      <c r="M7" s="374">
        <v>8.75</v>
      </c>
      <c r="N7" s="375">
        <f t="shared" ref="N7:N70" si="6">AVERAGEIF(K7:M7,"&gt;0")</f>
        <v>8.2145555555555543</v>
      </c>
      <c r="O7" s="373">
        <f t="shared" si="0"/>
        <v>7.8525555555555551</v>
      </c>
      <c r="P7" s="374">
        <f t="shared" si="1"/>
        <v>8.214444444444446</v>
      </c>
      <c r="Q7" s="374">
        <f t="shared" si="2"/>
        <v>8.2145555555555543</v>
      </c>
      <c r="R7" s="375">
        <f t="shared" si="3"/>
        <v>8.0938518518518521</v>
      </c>
    </row>
    <row r="8" spans="1:18" ht="15.75" x14ac:dyDescent="0.2">
      <c r="A8" s="6">
        <v>3</v>
      </c>
      <c r="B8" s="3" t="s">
        <v>40</v>
      </c>
      <c r="C8" s="373">
        <v>8.555714285714286</v>
      </c>
      <c r="D8" s="374">
        <v>8.66</v>
      </c>
      <c r="E8" s="374">
        <v>8.7449999999999992</v>
      </c>
      <c r="F8" s="375">
        <f t="shared" si="4"/>
        <v>8.6535714285714267</v>
      </c>
      <c r="G8" s="373">
        <v>8.5271428571428576</v>
      </c>
      <c r="H8" s="374">
        <v>8.5889999999999986</v>
      </c>
      <c r="I8" s="374">
        <v>8.6383333333333336</v>
      </c>
      <c r="J8" s="379">
        <f t="shared" si="5"/>
        <v>8.584825396825396</v>
      </c>
      <c r="K8" s="373">
        <v>8.3533333333333335</v>
      </c>
      <c r="L8" s="374">
        <v>8.3550000000000004</v>
      </c>
      <c r="M8" s="374">
        <v>8.5683333333333334</v>
      </c>
      <c r="N8" s="375">
        <f t="shared" si="6"/>
        <v>8.4255555555555564</v>
      </c>
      <c r="O8" s="373">
        <f t="shared" si="0"/>
        <v>8.6535714285714267</v>
      </c>
      <c r="P8" s="374">
        <f t="shared" si="1"/>
        <v>8.584825396825396</v>
      </c>
      <c r="Q8" s="374">
        <f t="shared" si="2"/>
        <v>8.4255555555555564</v>
      </c>
      <c r="R8" s="375">
        <f t="shared" si="3"/>
        <v>8.5546507936507936</v>
      </c>
    </row>
    <row r="9" spans="1:18" ht="15.75" x14ac:dyDescent="0.2">
      <c r="A9" s="6">
        <v>4</v>
      </c>
      <c r="B9" s="3" t="s">
        <v>93</v>
      </c>
      <c r="C9" s="373">
        <v>8.1399999999999988</v>
      </c>
      <c r="D9" s="374">
        <v>8.1319999999999997</v>
      </c>
      <c r="E9" s="374">
        <v>8.2575000000000003</v>
      </c>
      <c r="F9" s="375">
        <f t="shared" si="4"/>
        <v>8.176499999999999</v>
      </c>
      <c r="G9" s="373">
        <v>8.26</v>
      </c>
      <c r="H9" s="374">
        <v>7.9259999999999993</v>
      </c>
      <c r="I9" s="374">
        <v>8.2100000000000009</v>
      </c>
      <c r="J9" s="379">
        <f t="shared" si="5"/>
        <v>8.1319999999999997</v>
      </c>
      <c r="K9" s="373">
        <v>8.6</v>
      </c>
      <c r="L9" s="374">
        <v>7.8900000000000006</v>
      </c>
      <c r="M9" s="374">
        <v>8.0925000000000011</v>
      </c>
      <c r="N9" s="375">
        <f t="shared" si="6"/>
        <v>8.1941666666666677</v>
      </c>
      <c r="O9" s="373">
        <f t="shared" si="0"/>
        <v>8.176499999999999</v>
      </c>
      <c r="P9" s="374">
        <f t="shared" si="1"/>
        <v>8.1319999999999997</v>
      </c>
      <c r="Q9" s="374">
        <f t="shared" si="2"/>
        <v>8.1941666666666677</v>
      </c>
      <c r="R9" s="375">
        <f t="shared" si="3"/>
        <v>8.1675555555555555</v>
      </c>
    </row>
    <row r="10" spans="1:18" ht="15.75" x14ac:dyDescent="0.2">
      <c r="A10" s="6">
        <v>5</v>
      </c>
      <c r="B10" s="3" t="s">
        <v>41</v>
      </c>
      <c r="C10" s="373">
        <v>8.5875000000000004</v>
      </c>
      <c r="D10" s="374">
        <v>8.85</v>
      </c>
      <c r="E10" s="374">
        <v>9.4116666666666671</v>
      </c>
      <c r="F10" s="375">
        <f t="shared" si="4"/>
        <v>8.9497222222222224</v>
      </c>
      <c r="G10" s="373">
        <v>8.3362499999999997</v>
      </c>
      <c r="H10" s="374">
        <v>8.5537500000000009</v>
      </c>
      <c r="I10" s="374">
        <v>8.8866666666666667</v>
      </c>
      <c r="J10" s="379">
        <f t="shared" si="5"/>
        <v>8.5922222222222224</v>
      </c>
      <c r="K10" s="373">
        <v>8.7887500000000003</v>
      </c>
      <c r="L10" s="374">
        <v>8.8637499999999996</v>
      </c>
      <c r="M10" s="374">
        <v>8.7249999999999996</v>
      </c>
      <c r="N10" s="375">
        <f t="shared" si="6"/>
        <v>8.7924999999999986</v>
      </c>
      <c r="O10" s="373">
        <f t="shared" si="0"/>
        <v>8.9497222222222224</v>
      </c>
      <c r="P10" s="374">
        <f t="shared" si="1"/>
        <v>8.5922222222222224</v>
      </c>
      <c r="Q10" s="374">
        <f t="shared" si="2"/>
        <v>8.7924999999999986</v>
      </c>
      <c r="R10" s="375">
        <f t="shared" si="3"/>
        <v>8.7781481481481478</v>
      </c>
    </row>
    <row r="11" spans="1:18" ht="15.75" x14ac:dyDescent="0.2">
      <c r="A11" s="6">
        <v>6</v>
      </c>
      <c r="B11" s="3" t="s">
        <v>42</v>
      </c>
      <c r="C11" s="373">
        <v>8</v>
      </c>
      <c r="D11" s="374">
        <v>7.7777777777777803</v>
      </c>
      <c r="E11" s="374">
        <v>7.625</v>
      </c>
      <c r="F11" s="375">
        <f t="shared" si="4"/>
        <v>7.8009259259259265</v>
      </c>
      <c r="G11" s="373">
        <v>7.875</v>
      </c>
      <c r="H11" s="374">
        <v>7.7777777777777777</v>
      </c>
      <c r="I11" s="374">
        <v>7.75</v>
      </c>
      <c r="J11" s="379">
        <f t="shared" si="5"/>
        <v>7.8009259259259265</v>
      </c>
      <c r="K11" s="373">
        <v>8.1666666666666661</v>
      </c>
      <c r="L11" s="374">
        <v>7.7777777777777777</v>
      </c>
      <c r="M11" s="374">
        <v>8</v>
      </c>
      <c r="N11" s="375">
        <f t="shared" si="6"/>
        <v>7.981481481481481</v>
      </c>
      <c r="O11" s="373">
        <f t="shared" si="0"/>
        <v>7.8009259259259265</v>
      </c>
      <c r="P11" s="374">
        <f t="shared" si="1"/>
        <v>7.8009259259259265</v>
      </c>
      <c r="Q11" s="374">
        <f t="shared" si="2"/>
        <v>7.981481481481481</v>
      </c>
      <c r="R11" s="375">
        <f t="shared" si="3"/>
        <v>7.8611111111111116</v>
      </c>
    </row>
    <row r="12" spans="1:18" ht="15.75" x14ac:dyDescent="0.2">
      <c r="A12" s="6">
        <v>7</v>
      </c>
      <c r="B12" s="3" t="s">
        <v>30</v>
      </c>
      <c r="C12" s="373">
        <v>8.1829772534013596</v>
      </c>
      <c r="D12" s="374">
        <v>8.2267372134038812</v>
      </c>
      <c r="E12" s="374">
        <v>8.5571428571428552</v>
      </c>
      <c r="F12" s="375">
        <f t="shared" si="4"/>
        <v>8.3222857746493659</v>
      </c>
      <c r="G12" s="373">
        <v>8.0285714285714285</v>
      </c>
      <c r="H12" s="374">
        <v>8</v>
      </c>
      <c r="I12" s="374">
        <v>8.1428571428571423</v>
      </c>
      <c r="J12" s="379">
        <f t="shared" si="5"/>
        <v>8.0571428571428569</v>
      </c>
      <c r="K12" s="373">
        <v>7.6428571428571432</v>
      </c>
      <c r="L12" s="374">
        <v>8</v>
      </c>
      <c r="M12" s="374">
        <v>8.3571428571428577</v>
      </c>
      <c r="N12" s="375">
        <f t="shared" si="6"/>
        <v>8</v>
      </c>
      <c r="O12" s="373">
        <f t="shared" si="0"/>
        <v>8.3222857746493659</v>
      </c>
      <c r="P12" s="374">
        <f t="shared" si="1"/>
        <v>8.0571428571428569</v>
      </c>
      <c r="Q12" s="374">
        <f t="shared" si="2"/>
        <v>8</v>
      </c>
      <c r="R12" s="375">
        <f t="shared" si="3"/>
        <v>8.1264762105974082</v>
      </c>
    </row>
    <row r="13" spans="1:18" ht="15.75" x14ac:dyDescent="0.2">
      <c r="A13" s="6">
        <v>8</v>
      </c>
      <c r="B13" s="3" t="s">
        <v>43</v>
      </c>
      <c r="C13" s="373">
        <v>8.2125595238095226</v>
      </c>
      <c r="D13" s="374">
        <v>8.1445601851851848</v>
      </c>
      <c r="E13" s="374">
        <v>8.3333333333333339</v>
      </c>
      <c r="F13" s="375">
        <f t="shared" si="4"/>
        <v>8.2301510141093477</v>
      </c>
      <c r="G13" s="373">
        <v>8.3781143707482979</v>
      </c>
      <c r="H13" s="374">
        <v>7.9405753968253974</v>
      </c>
      <c r="I13" s="374">
        <v>8.9333333333333318</v>
      </c>
      <c r="J13" s="379">
        <f t="shared" si="5"/>
        <v>8.4173410336356742</v>
      </c>
      <c r="K13" s="373">
        <v>8.9654974489795922</v>
      </c>
      <c r="L13" s="374">
        <v>8.3171468342151673</v>
      </c>
      <c r="M13" s="374">
        <v>8.6666666666666661</v>
      </c>
      <c r="N13" s="375">
        <f t="shared" si="6"/>
        <v>8.6497703166204758</v>
      </c>
      <c r="O13" s="373">
        <f t="shared" si="0"/>
        <v>8.2301510141093477</v>
      </c>
      <c r="P13" s="374">
        <f t="shared" si="1"/>
        <v>8.4173410336356742</v>
      </c>
      <c r="Q13" s="374">
        <f t="shared" si="2"/>
        <v>8.6497703166204758</v>
      </c>
      <c r="R13" s="375">
        <f t="shared" si="3"/>
        <v>8.4324207881218332</v>
      </c>
    </row>
    <row r="14" spans="1:18" ht="15.75" x14ac:dyDescent="0.2">
      <c r="A14" s="6">
        <v>9</v>
      </c>
      <c r="B14" s="3" t="s">
        <v>60</v>
      </c>
      <c r="C14" s="373">
        <v>8.2478374999999993</v>
      </c>
      <c r="D14" s="374">
        <v>8.2473333333333336</v>
      </c>
      <c r="E14" s="374">
        <v>8.3716666666666679</v>
      </c>
      <c r="F14" s="375">
        <f t="shared" si="4"/>
        <v>8.2889458333333348</v>
      </c>
      <c r="G14" s="373">
        <v>7.7053749999999992</v>
      </c>
      <c r="H14" s="374">
        <v>7.875166666666666</v>
      </c>
      <c r="I14" s="374">
        <v>7.8624999999999998</v>
      </c>
      <c r="J14" s="379">
        <f t="shared" si="5"/>
        <v>7.8143472222222217</v>
      </c>
      <c r="K14" s="373">
        <v>7.9894374999999993</v>
      </c>
      <c r="L14" s="374">
        <v>7.7957999999999998</v>
      </c>
      <c r="M14" s="374">
        <v>8.0187764093710907</v>
      </c>
      <c r="N14" s="375">
        <f t="shared" si="6"/>
        <v>7.9346713031236966</v>
      </c>
      <c r="O14" s="373">
        <f t="shared" si="0"/>
        <v>8.2889458333333348</v>
      </c>
      <c r="P14" s="374">
        <f t="shared" si="1"/>
        <v>7.8143472222222217</v>
      </c>
      <c r="Q14" s="374">
        <f t="shared" si="2"/>
        <v>7.9346713031236966</v>
      </c>
      <c r="R14" s="375">
        <f t="shared" si="3"/>
        <v>8.0126547862264186</v>
      </c>
    </row>
    <row r="15" spans="1:18" ht="15.75" x14ac:dyDescent="0.2">
      <c r="A15" s="6">
        <v>10</v>
      </c>
      <c r="B15" s="3" t="s">
        <v>61</v>
      </c>
      <c r="C15" s="373">
        <v>8.4</v>
      </c>
      <c r="D15" s="374">
        <v>8.5</v>
      </c>
      <c r="E15" s="374">
        <v>8.3349999999999991</v>
      </c>
      <c r="F15" s="375">
        <f t="shared" si="4"/>
        <v>8.4116666666666671</v>
      </c>
      <c r="G15" s="373">
        <v>8.4</v>
      </c>
      <c r="H15" s="374">
        <v>8.468</v>
      </c>
      <c r="I15" s="374">
        <v>8.48</v>
      </c>
      <c r="J15" s="379">
        <f t="shared" si="5"/>
        <v>8.4493333333333336</v>
      </c>
      <c r="K15" s="373">
        <v>8.6125000000000007</v>
      </c>
      <c r="L15" s="374">
        <v>8.4819999999999993</v>
      </c>
      <c r="M15" s="374">
        <v>8.2475000000000005</v>
      </c>
      <c r="N15" s="375">
        <f t="shared" si="6"/>
        <v>8.4473333333333329</v>
      </c>
      <c r="O15" s="373">
        <f t="shared" si="0"/>
        <v>8.4116666666666671</v>
      </c>
      <c r="P15" s="374">
        <f t="shared" si="1"/>
        <v>8.4493333333333336</v>
      </c>
      <c r="Q15" s="374">
        <f t="shared" si="2"/>
        <v>8.4473333333333329</v>
      </c>
      <c r="R15" s="375">
        <f t="shared" si="3"/>
        <v>8.4361111111111118</v>
      </c>
    </row>
    <row r="16" spans="1:18" ht="15.75" x14ac:dyDescent="0.2">
      <c r="A16" s="6">
        <v>11</v>
      </c>
      <c r="B16" s="3" t="s">
        <v>94</v>
      </c>
      <c r="C16" s="373">
        <v>8.1666666666666679</v>
      </c>
      <c r="D16" s="374">
        <v>8.0500000000000007</v>
      </c>
      <c r="E16" s="374">
        <v>8.1166666666666671</v>
      </c>
      <c r="F16" s="375">
        <f t="shared" si="4"/>
        <v>8.1111111111111125</v>
      </c>
      <c r="G16" s="373">
        <v>8.2000000000000011</v>
      </c>
      <c r="H16" s="374">
        <v>7.85</v>
      </c>
      <c r="I16" s="374">
        <v>8.1833333333333336</v>
      </c>
      <c r="J16" s="379">
        <f t="shared" si="5"/>
        <v>8.0777777777777775</v>
      </c>
      <c r="K16" s="373">
        <v>7.839999999999999</v>
      </c>
      <c r="L16" s="374">
        <v>7.8</v>
      </c>
      <c r="M16" s="374">
        <v>8.2666666666666675</v>
      </c>
      <c r="N16" s="375">
        <f t="shared" si="6"/>
        <v>7.9688888888888885</v>
      </c>
      <c r="O16" s="373">
        <f t="shared" si="0"/>
        <v>8.1111111111111125</v>
      </c>
      <c r="P16" s="374">
        <f t="shared" si="1"/>
        <v>8.0777777777777775</v>
      </c>
      <c r="Q16" s="374">
        <f t="shared" si="2"/>
        <v>7.9688888888888885</v>
      </c>
      <c r="R16" s="375">
        <f t="shared" si="3"/>
        <v>8.0525925925925925</v>
      </c>
    </row>
    <row r="17" spans="1:18" ht="15.75" x14ac:dyDescent="0.2">
      <c r="A17" s="6">
        <v>12</v>
      </c>
      <c r="B17" s="3" t="s">
        <v>53</v>
      </c>
      <c r="C17" s="373">
        <v>7.1966666666666681</v>
      </c>
      <c r="D17" s="374">
        <v>6.7775000000000007</v>
      </c>
      <c r="E17" s="374">
        <v>7.339999999999999</v>
      </c>
      <c r="F17" s="375">
        <f t="shared" si="4"/>
        <v>7.1047222222222226</v>
      </c>
      <c r="G17" s="373">
        <v>8.0111111111111111</v>
      </c>
      <c r="H17" s="374">
        <v>8</v>
      </c>
      <c r="I17" s="374">
        <v>8.36</v>
      </c>
      <c r="J17" s="379">
        <f t="shared" si="5"/>
        <v>8.1237037037037041</v>
      </c>
      <c r="K17" s="373">
        <v>8.3666666666666671</v>
      </c>
      <c r="L17" s="374">
        <v>8.4749999999999996</v>
      </c>
      <c r="M17" s="374">
        <v>8.6199999999999992</v>
      </c>
      <c r="N17" s="375">
        <f t="shared" si="6"/>
        <v>8.487222222222222</v>
      </c>
      <c r="O17" s="373">
        <f t="shared" si="0"/>
        <v>7.1047222222222226</v>
      </c>
      <c r="P17" s="374">
        <f t="shared" si="1"/>
        <v>8.1237037037037041</v>
      </c>
      <c r="Q17" s="374">
        <f t="shared" si="2"/>
        <v>8.487222222222222</v>
      </c>
      <c r="R17" s="375">
        <f t="shared" si="3"/>
        <v>7.9052160493827159</v>
      </c>
    </row>
    <row r="18" spans="1:18" ht="15.75" x14ac:dyDescent="0.2">
      <c r="A18" s="6">
        <v>13</v>
      </c>
      <c r="B18" s="3" t="s">
        <v>96</v>
      </c>
      <c r="C18" s="373">
        <v>7.5214285714285722</v>
      </c>
      <c r="D18" s="374">
        <v>0</v>
      </c>
      <c r="E18" s="374">
        <v>7.9616666666666669</v>
      </c>
      <c r="F18" s="375">
        <f t="shared" si="4"/>
        <v>7.7415476190476191</v>
      </c>
      <c r="G18" s="373">
        <v>7.7785714285714294</v>
      </c>
      <c r="H18" s="374">
        <v>7.7060000000000004</v>
      </c>
      <c r="I18" s="374">
        <v>8.2333333333333343</v>
      </c>
      <c r="J18" s="379">
        <f t="shared" si="5"/>
        <v>7.9059682539682541</v>
      </c>
      <c r="K18" s="373">
        <v>6.9228571428571417</v>
      </c>
      <c r="L18" s="374">
        <v>7.78</v>
      </c>
      <c r="M18" s="374">
        <v>8.35</v>
      </c>
      <c r="N18" s="375">
        <f t="shared" si="6"/>
        <v>7.6842857142857142</v>
      </c>
      <c r="O18" s="373">
        <f t="shared" si="0"/>
        <v>7.7415476190476191</v>
      </c>
      <c r="P18" s="374">
        <f t="shared" si="1"/>
        <v>7.9059682539682541</v>
      </c>
      <c r="Q18" s="374">
        <f t="shared" si="2"/>
        <v>7.6842857142857142</v>
      </c>
      <c r="R18" s="375">
        <f t="shared" si="3"/>
        <v>7.7772671957671955</v>
      </c>
    </row>
    <row r="19" spans="1:18" ht="15.75" x14ac:dyDescent="0.2">
      <c r="A19" s="6">
        <v>14</v>
      </c>
      <c r="B19" s="3" t="s">
        <v>62</v>
      </c>
      <c r="C19" s="373">
        <v>7.543333333333333</v>
      </c>
      <c r="D19" s="374">
        <v>7.9719999999999995</v>
      </c>
      <c r="E19" s="374">
        <v>7.9116666666666662</v>
      </c>
      <c r="F19" s="375">
        <f t="shared" si="4"/>
        <v>7.8090000000000002</v>
      </c>
      <c r="G19" s="373">
        <v>7.9133333333333331</v>
      </c>
      <c r="H19" s="374">
        <v>8.048</v>
      </c>
      <c r="I19" s="374">
        <v>8.0449999999999999</v>
      </c>
      <c r="J19" s="379">
        <f t="shared" si="5"/>
        <v>8.0021111111111107</v>
      </c>
      <c r="K19" s="373">
        <v>7</v>
      </c>
      <c r="L19" s="374">
        <v>7.9659999999999993</v>
      </c>
      <c r="M19" s="374">
        <v>8.2433333333333341</v>
      </c>
      <c r="N19" s="375">
        <f t="shared" si="6"/>
        <v>7.7364444444444445</v>
      </c>
      <c r="O19" s="373">
        <f t="shared" si="0"/>
        <v>7.8090000000000002</v>
      </c>
      <c r="P19" s="374">
        <f t="shared" si="1"/>
        <v>8.0021111111111107</v>
      </c>
      <c r="Q19" s="374">
        <f t="shared" si="2"/>
        <v>7.7364444444444445</v>
      </c>
      <c r="R19" s="375">
        <f t="shared" si="3"/>
        <v>7.8491851851851848</v>
      </c>
    </row>
    <row r="20" spans="1:18" ht="15.75" x14ac:dyDescent="0.2">
      <c r="A20" s="6">
        <v>15</v>
      </c>
      <c r="B20" s="3" t="s">
        <v>54</v>
      </c>
      <c r="C20" s="373">
        <v>8.1114285714285721</v>
      </c>
      <c r="D20" s="374">
        <v>8.0483333333333338</v>
      </c>
      <c r="E20" s="374">
        <v>8.1333333333333329</v>
      </c>
      <c r="F20" s="375">
        <f t="shared" si="4"/>
        <v>8.0976984126984135</v>
      </c>
      <c r="G20" s="373">
        <v>8.5142857142857142</v>
      </c>
      <c r="H20" s="374">
        <v>8.6166666666666671</v>
      </c>
      <c r="I20" s="374">
        <v>8.4</v>
      </c>
      <c r="J20" s="379">
        <f t="shared" si="5"/>
        <v>8.5103174603174594</v>
      </c>
      <c r="K20" s="373">
        <v>8.3142857142857149</v>
      </c>
      <c r="L20" s="374">
        <v>8.6933333333333334</v>
      </c>
      <c r="M20" s="374">
        <v>8.5</v>
      </c>
      <c r="N20" s="375">
        <f t="shared" si="6"/>
        <v>8.5025396825396822</v>
      </c>
      <c r="O20" s="373">
        <f t="shared" si="0"/>
        <v>8.0976984126984135</v>
      </c>
      <c r="P20" s="374">
        <f t="shared" si="1"/>
        <v>8.5103174603174594</v>
      </c>
      <c r="Q20" s="374">
        <f t="shared" si="2"/>
        <v>8.5025396825396822</v>
      </c>
      <c r="R20" s="375">
        <f t="shared" si="3"/>
        <v>8.3701851851851856</v>
      </c>
    </row>
    <row r="21" spans="1:18" ht="15.75" x14ac:dyDescent="0.2">
      <c r="A21" s="6">
        <v>16</v>
      </c>
      <c r="B21" s="3" t="s">
        <v>63</v>
      </c>
      <c r="C21" s="373">
        <v>8.3033333333333328</v>
      </c>
      <c r="D21" s="374">
        <v>8.4</v>
      </c>
      <c r="E21" s="374">
        <v>8.48</v>
      </c>
      <c r="F21" s="375">
        <f t="shared" si="4"/>
        <v>8.3944444444444439</v>
      </c>
      <c r="G21" s="373">
        <v>8.4216666666666651</v>
      </c>
      <c r="H21" s="374">
        <v>8.3249999999999993</v>
      </c>
      <c r="I21" s="374">
        <v>8.56</v>
      </c>
      <c r="J21" s="379">
        <f t="shared" si="5"/>
        <v>8.4355555555555544</v>
      </c>
      <c r="K21" s="373">
        <v>8.16</v>
      </c>
      <c r="L21" s="374">
        <v>8.35</v>
      </c>
      <c r="M21" s="374">
        <v>8.5850000000000009</v>
      </c>
      <c r="N21" s="375">
        <f t="shared" si="6"/>
        <v>8.3650000000000002</v>
      </c>
      <c r="O21" s="373">
        <f t="shared" si="0"/>
        <v>8.3944444444444439</v>
      </c>
      <c r="P21" s="374">
        <f t="shared" si="1"/>
        <v>8.4355555555555544</v>
      </c>
      <c r="Q21" s="374">
        <f t="shared" si="2"/>
        <v>8.3650000000000002</v>
      </c>
      <c r="R21" s="375">
        <f t="shared" si="3"/>
        <v>8.3983333333333334</v>
      </c>
    </row>
    <row r="22" spans="1:18" ht="15.75" x14ac:dyDescent="0.2">
      <c r="A22" s="6">
        <v>17</v>
      </c>
      <c r="B22" s="5" t="s">
        <v>56</v>
      </c>
      <c r="C22" s="373">
        <v>8.6414285714285715</v>
      </c>
      <c r="D22" s="374">
        <v>8.2366666666666664</v>
      </c>
      <c r="E22" s="374">
        <v>8.6660000000000004</v>
      </c>
      <c r="F22" s="375">
        <f t="shared" si="4"/>
        <v>8.5146984126984133</v>
      </c>
      <c r="G22" s="373">
        <v>8.6171428571428557</v>
      </c>
      <c r="H22" s="374">
        <v>8.1333333333333346</v>
      </c>
      <c r="I22" s="374">
        <v>8.541999999999998</v>
      </c>
      <c r="J22" s="379">
        <f t="shared" si="5"/>
        <v>8.4308253968253961</v>
      </c>
      <c r="K22" s="373">
        <v>8.281428571428572</v>
      </c>
      <c r="L22" s="374">
        <v>8.5666666666666682</v>
      </c>
      <c r="M22" s="374">
        <v>8.9079999999999977</v>
      </c>
      <c r="N22" s="375">
        <f t="shared" si="6"/>
        <v>8.5853650793650793</v>
      </c>
      <c r="O22" s="373">
        <f t="shared" si="0"/>
        <v>8.5146984126984133</v>
      </c>
      <c r="P22" s="374">
        <f t="shared" si="1"/>
        <v>8.4308253968253961</v>
      </c>
      <c r="Q22" s="374">
        <f t="shared" si="2"/>
        <v>8.5853650793650793</v>
      </c>
      <c r="R22" s="375">
        <f t="shared" si="3"/>
        <v>8.5102962962962962</v>
      </c>
    </row>
    <row r="23" spans="1:18" ht="15.75" x14ac:dyDescent="0.2">
      <c r="A23" s="6">
        <v>18</v>
      </c>
      <c r="B23" s="3" t="s">
        <v>57</v>
      </c>
      <c r="C23" s="373">
        <v>8.5640000000000001</v>
      </c>
      <c r="D23" s="374">
        <v>8</v>
      </c>
      <c r="E23" s="374">
        <v>8.6560000000000006</v>
      </c>
      <c r="F23" s="375">
        <f t="shared" si="4"/>
        <v>8.4066666666666663</v>
      </c>
      <c r="G23" s="373">
        <v>8.5980000000000008</v>
      </c>
      <c r="H23" s="374">
        <v>8</v>
      </c>
      <c r="I23" s="374">
        <v>8.730599999999999</v>
      </c>
      <c r="J23" s="379">
        <f t="shared" si="5"/>
        <v>8.4428666666666654</v>
      </c>
      <c r="K23" s="373">
        <v>8.5740000000000016</v>
      </c>
      <c r="L23" s="374">
        <v>8</v>
      </c>
      <c r="M23" s="374">
        <v>8.6580000000000013</v>
      </c>
      <c r="N23" s="375">
        <f t="shared" si="6"/>
        <v>8.4106666666666676</v>
      </c>
      <c r="O23" s="373">
        <f t="shared" si="0"/>
        <v>8.4066666666666663</v>
      </c>
      <c r="P23" s="374">
        <f t="shared" si="1"/>
        <v>8.4428666666666654</v>
      </c>
      <c r="Q23" s="374">
        <f t="shared" si="2"/>
        <v>8.4106666666666676</v>
      </c>
      <c r="R23" s="375">
        <f t="shared" si="3"/>
        <v>8.420066666666667</v>
      </c>
    </row>
    <row r="24" spans="1:18" ht="15.75" x14ac:dyDescent="0.2">
      <c r="A24" s="6">
        <v>19</v>
      </c>
      <c r="B24" s="3" t="s">
        <v>52</v>
      </c>
      <c r="C24" s="373">
        <v>8.1386000000000003</v>
      </c>
      <c r="D24" s="374">
        <v>8.4479999999999986</v>
      </c>
      <c r="E24" s="374">
        <v>0</v>
      </c>
      <c r="F24" s="375">
        <f t="shared" si="4"/>
        <v>8.2932999999999986</v>
      </c>
      <c r="G24" s="373">
        <v>8.2540999999999993</v>
      </c>
      <c r="H24" s="374">
        <v>8.3564999999999987</v>
      </c>
      <c r="I24" s="374">
        <v>9.1999999999999993</v>
      </c>
      <c r="J24" s="379">
        <f t="shared" si="5"/>
        <v>8.603533333333333</v>
      </c>
      <c r="K24" s="373">
        <v>8.3615999999999993</v>
      </c>
      <c r="L24" s="374">
        <v>8.1593333333333344</v>
      </c>
      <c r="M24" s="374">
        <v>8.6199999999999992</v>
      </c>
      <c r="N24" s="375">
        <f t="shared" si="6"/>
        <v>8.3803111111111104</v>
      </c>
      <c r="O24" s="373">
        <f t="shared" si="0"/>
        <v>8.2932999999999986</v>
      </c>
      <c r="P24" s="374">
        <f t="shared" si="1"/>
        <v>8.603533333333333</v>
      </c>
      <c r="Q24" s="374">
        <f t="shared" si="2"/>
        <v>8.3803111111111104</v>
      </c>
      <c r="R24" s="375">
        <f t="shared" si="3"/>
        <v>8.4257148148148158</v>
      </c>
    </row>
    <row r="25" spans="1:18" ht="15.75" x14ac:dyDescent="0.2">
      <c r="A25" s="6">
        <v>20</v>
      </c>
      <c r="B25" s="3" t="s">
        <v>101</v>
      </c>
      <c r="C25" s="373">
        <v>8.6693333333333342</v>
      </c>
      <c r="D25" s="374">
        <v>8.6800000000000015</v>
      </c>
      <c r="E25" s="374">
        <v>8.0333333333333332</v>
      </c>
      <c r="F25" s="375">
        <f t="shared" si="4"/>
        <v>8.4608888888888885</v>
      </c>
      <c r="G25" s="373">
        <v>8.7210000000000001</v>
      </c>
      <c r="H25" s="374">
        <v>8.27</v>
      </c>
      <c r="I25" s="374">
        <v>7.9333333333333327</v>
      </c>
      <c r="J25" s="379">
        <f t="shared" si="5"/>
        <v>8.3081111111111117</v>
      </c>
      <c r="K25" s="373">
        <v>8.4250000000000007</v>
      </c>
      <c r="L25" s="374">
        <v>8.4488888888888898</v>
      </c>
      <c r="M25" s="374">
        <v>8.6999999999999993</v>
      </c>
      <c r="N25" s="375">
        <f t="shared" si="6"/>
        <v>8.5246296296296311</v>
      </c>
      <c r="O25" s="373">
        <f t="shared" si="0"/>
        <v>8.4608888888888885</v>
      </c>
      <c r="P25" s="374">
        <f t="shared" si="1"/>
        <v>8.3081111111111117</v>
      </c>
      <c r="Q25" s="374">
        <f t="shared" si="2"/>
        <v>8.5246296296296311</v>
      </c>
      <c r="R25" s="375">
        <f t="shared" si="3"/>
        <v>8.4312098765432086</v>
      </c>
    </row>
    <row r="26" spans="1:18" ht="15.75" x14ac:dyDescent="0.2">
      <c r="A26" s="6">
        <v>21</v>
      </c>
      <c r="B26" s="5" t="s">
        <v>59</v>
      </c>
      <c r="C26" s="373">
        <v>8.5666666666666647</v>
      </c>
      <c r="D26" s="374">
        <v>8.4</v>
      </c>
      <c r="E26" s="374">
        <v>8.375</v>
      </c>
      <c r="F26" s="375">
        <f t="shared" si="4"/>
        <v>8.4472222222222211</v>
      </c>
      <c r="G26" s="373">
        <v>8.2999999999999989</v>
      </c>
      <c r="H26" s="374">
        <v>8.3666666666666671</v>
      </c>
      <c r="I26" s="374">
        <v>8.35</v>
      </c>
      <c r="J26" s="379">
        <f t="shared" si="5"/>
        <v>8.3388888888888886</v>
      </c>
      <c r="K26" s="373">
        <v>8.5166666666666657</v>
      </c>
      <c r="L26" s="374">
        <v>8.5666666666666664</v>
      </c>
      <c r="M26" s="374">
        <v>8.9750000000000014</v>
      </c>
      <c r="N26" s="375">
        <f t="shared" si="6"/>
        <v>8.6861111111111118</v>
      </c>
      <c r="O26" s="373">
        <f t="shared" si="0"/>
        <v>8.4472222222222211</v>
      </c>
      <c r="P26" s="374">
        <f t="shared" si="1"/>
        <v>8.3388888888888886</v>
      </c>
      <c r="Q26" s="374">
        <f t="shared" si="2"/>
        <v>8.6861111111111118</v>
      </c>
      <c r="R26" s="375">
        <f t="shared" si="3"/>
        <v>8.4907407407407405</v>
      </c>
    </row>
    <row r="27" spans="1:18" ht="15.75" x14ac:dyDescent="0.2">
      <c r="A27" s="6">
        <v>22</v>
      </c>
      <c r="B27" s="5" t="s">
        <v>37</v>
      </c>
      <c r="C27" s="373">
        <v>8.5150000000000006</v>
      </c>
      <c r="D27" s="374">
        <v>8.5666666666666664</v>
      </c>
      <c r="E27" s="374">
        <v>0</v>
      </c>
      <c r="F27" s="375">
        <f t="shared" si="4"/>
        <v>8.5408333333333335</v>
      </c>
      <c r="G27" s="373">
        <v>8.4833333333333343</v>
      </c>
      <c r="H27" s="374">
        <v>8.6966666666666654</v>
      </c>
      <c r="I27" s="374">
        <v>8.58</v>
      </c>
      <c r="J27" s="379">
        <f t="shared" si="5"/>
        <v>8.586666666666666</v>
      </c>
      <c r="K27" s="373">
        <v>8.5900000000000016</v>
      </c>
      <c r="L27" s="374">
        <v>8.74</v>
      </c>
      <c r="M27" s="374">
        <v>8.7166666666666668</v>
      </c>
      <c r="N27" s="375">
        <f t="shared" si="6"/>
        <v>8.6822222222222223</v>
      </c>
      <c r="O27" s="373">
        <f t="shared" si="0"/>
        <v>8.5408333333333335</v>
      </c>
      <c r="P27" s="374">
        <f t="shared" si="1"/>
        <v>8.586666666666666</v>
      </c>
      <c r="Q27" s="374">
        <f t="shared" si="2"/>
        <v>8.6822222222222223</v>
      </c>
      <c r="R27" s="375">
        <f t="shared" si="3"/>
        <v>8.6032407407407394</v>
      </c>
    </row>
    <row r="28" spans="1:18" ht="15.75" x14ac:dyDescent="0.2">
      <c r="A28" s="6">
        <v>23</v>
      </c>
      <c r="B28" s="5" t="s">
        <v>64</v>
      </c>
      <c r="C28" s="373">
        <v>8.91</v>
      </c>
      <c r="D28" s="374">
        <v>8.6666666666666661</v>
      </c>
      <c r="E28" s="374">
        <v>8.5874000000000006</v>
      </c>
      <c r="F28" s="375">
        <f t="shared" si="4"/>
        <v>8.7213555555555562</v>
      </c>
      <c r="G28" s="373">
        <v>8.782</v>
      </c>
      <c r="H28" s="374">
        <v>8.9</v>
      </c>
      <c r="I28" s="374">
        <v>8.8000000000000007</v>
      </c>
      <c r="J28" s="379">
        <f t="shared" si="5"/>
        <v>8.8273333333333337</v>
      </c>
      <c r="K28" s="373">
        <v>8.6</v>
      </c>
      <c r="L28" s="374">
        <v>8.7666666666666675</v>
      </c>
      <c r="M28" s="374">
        <v>8.379999999999999</v>
      </c>
      <c r="N28" s="375">
        <f t="shared" si="6"/>
        <v>8.5822222222222226</v>
      </c>
      <c r="O28" s="373">
        <f t="shared" si="0"/>
        <v>8.7213555555555562</v>
      </c>
      <c r="P28" s="374">
        <f t="shared" si="1"/>
        <v>8.8273333333333337</v>
      </c>
      <c r="Q28" s="374">
        <f t="shared" si="2"/>
        <v>8.5822222222222226</v>
      </c>
      <c r="R28" s="375">
        <f t="shared" si="3"/>
        <v>8.710303703703703</v>
      </c>
    </row>
    <row r="29" spans="1:18" ht="15.75" x14ac:dyDescent="0.2">
      <c r="A29" s="6">
        <v>24</v>
      </c>
      <c r="B29" s="5" t="s">
        <v>65</v>
      </c>
      <c r="C29" s="373">
        <v>8.4666666666666668</v>
      </c>
      <c r="D29" s="374">
        <v>8.5500000000000007</v>
      </c>
      <c r="E29" s="374">
        <v>8.4599999999999991</v>
      </c>
      <c r="F29" s="375">
        <f t="shared" si="4"/>
        <v>8.4922222222222228</v>
      </c>
      <c r="G29" s="373">
        <v>8.4833333333333325</v>
      </c>
      <c r="H29" s="374">
        <v>8.3500000000000014</v>
      </c>
      <c r="I29" s="374">
        <v>8.5000000000000018</v>
      </c>
      <c r="J29" s="379">
        <f t="shared" si="5"/>
        <v>8.4444444444444446</v>
      </c>
      <c r="K29" s="373">
        <v>8.4666666666666668</v>
      </c>
      <c r="L29" s="374">
        <v>8.6</v>
      </c>
      <c r="M29" s="374">
        <v>8.86</v>
      </c>
      <c r="N29" s="375">
        <f t="shared" si="6"/>
        <v>8.6422222222222214</v>
      </c>
      <c r="O29" s="373">
        <f t="shared" si="0"/>
        <v>8.4922222222222228</v>
      </c>
      <c r="P29" s="374">
        <f t="shared" si="1"/>
        <v>8.4444444444444446</v>
      </c>
      <c r="Q29" s="374">
        <f t="shared" si="2"/>
        <v>8.6422222222222214</v>
      </c>
      <c r="R29" s="375">
        <f t="shared" si="3"/>
        <v>8.5262962962962963</v>
      </c>
    </row>
    <row r="30" spans="1:18" ht="15.75" x14ac:dyDescent="0.2">
      <c r="A30" s="6">
        <v>25</v>
      </c>
      <c r="B30" s="5" t="s">
        <v>66</v>
      </c>
      <c r="C30" s="373">
        <v>8.7337500000000006</v>
      </c>
      <c r="D30" s="374">
        <v>8.817499999999999</v>
      </c>
      <c r="E30" s="374">
        <v>8.8260000000000005</v>
      </c>
      <c r="F30" s="375">
        <f t="shared" si="4"/>
        <v>8.7924166666666661</v>
      </c>
      <c r="G30" s="373">
        <v>8.7587499999999991</v>
      </c>
      <c r="H30" s="374">
        <v>8.9212500000000006</v>
      </c>
      <c r="I30" s="374">
        <v>8.8520000000000003</v>
      </c>
      <c r="J30" s="379">
        <f t="shared" si="5"/>
        <v>8.8439999999999994</v>
      </c>
      <c r="K30" s="373">
        <v>8.7212499999999995</v>
      </c>
      <c r="L30" s="374">
        <v>8.942499999999999</v>
      </c>
      <c r="M30" s="374">
        <v>8.8699999999999992</v>
      </c>
      <c r="N30" s="375">
        <f t="shared" si="6"/>
        <v>8.8445833333333326</v>
      </c>
      <c r="O30" s="373">
        <f t="shared" si="0"/>
        <v>8.7924166666666661</v>
      </c>
      <c r="P30" s="374">
        <f t="shared" si="1"/>
        <v>8.8439999999999994</v>
      </c>
      <c r="Q30" s="374">
        <f t="shared" si="2"/>
        <v>8.8445833333333326</v>
      </c>
      <c r="R30" s="375">
        <f t="shared" si="3"/>
        <v>8.827</v>
      </c>
    </row>
    <row r="31" spans="1:18" ht="15.75" x14ac:dyDescent="0.2">
      <c r="A31" s="6">
        <v>26</v>
      </c>
      <c r="B31" s="5" t="s">
        <v>67</v>
      </c>
      <c r="C31" s="373">
        <v>8.0714285714285712</v>
      </c>
      <c r="D31" s="374">
        <v>8.1785714285714288</v>
      </c>
      <c r="E31" s="374">
        <v>0</v>
      </c>
      <c r="F31" s="375">
        <f t="shared" si="4"/>
        <v>8.125</v>
      </c>
      <c r="G31" s="373">
        <v>8.1714285714285726</v>
      </c>
      <c r="H31" s="374">
        <v>8.2685714285714287</v>
      </c>
      <c r="I31" s="374">
        <v>0</v>
      </c>
      <c r="J31" s="379">
        <f t="shared" si="5"/>
        <v>8.2200000000000006</v>
      </c>
      <c r="K31" s="373">
        <v>7.8249999999999993</v>
      </c>
      <c r="L31" s="374">
        <v>8.2171428571428571</v>
      </c>
      <c r="M31" s="374">
        <v>0</v>
      </c>
      <c r="N31" s="375">
        <f t="shared" si="6"/>
        <v>8.0210714285714282</v>
      </c>
      <c r="O31" s="373">
        <f t="shared" si="0"/>
        <v>8.125</v>
      </c>
      <c r="P31" s="374">
        <f t="shared" si="1"/>
        <v>8.2200000000000006</v>
      </c>
      <c r="Q31" s="374">
        <f t="shared" si="2"/>
        <v>8.0210714285714282</v>
      </c>
      <c r="R31" s="375">
        <f t="shared" si="3"/>
        <v>8.1220238095238084</v>
      </c>
    </row>
    <row r="32" spans="1:18" ht="15.75" x14ac:dyDescent="0.2">
      <c r="A32" s="6">
        <v>27</v>
      </c>
      <c r="B32" s="5" t="s">
        <v>68</v>
      </c>
      <c r="C32" s="373">
        <v>7.9604285714285723</v>
      </c>
      <c r="D32" s="374">
        <v>7.9958333333333336</v>
      </c>
      <c r="E32" s="374">
        <v>7.8324999999999996</v>
      </c>
      <c r="F32" s="375">
        <f t="shared" si="4"/>
        <v>7.9295873015873015</v>
      </c>
      <c r="G32" s="373">
        <v>8.0304285714285708</v>
      </c>
      <c r="H32" s="374">
        <v>8.0634999999999994</v>
      </c>
      <c r="I32" s="374">
        <v>8.06325</v>
      </c>
      <c r="J32" s="379">
        <f t="shared" si="5"/>
        <v>8.0523928571428574</v>
      </c>
      <c r="K32" s="373">
        <v>7.8849999999999989</v>
      </c>
      <c r="L32" s="374">
        <v>7.9453333333333331</v>
      </c>
      <c r="M32" s="374">
        <v>7.989749999999999</v>
      </c>
      <c r="N32" s="375">
        <f t="shared" si="6"/>
        <v>7.9400277777777761</v>
      </c>
      <c r="O32" s="373">
        <f t="shared" si="0"/>
        <v>7.9295873015873015</v>
      </c>
      <c r="P32" s="374">
        <f t="shared" si="1"/>
        <v>8.0523928571428574</v>
      </c>
      <c r="Q32" s="374">
        <f t="shared" si="2"/>
        <v>7.9400277777777761</v>
      </c>
      <c r="R32" s="375">
        <f t="shared" si="3"/>
        <v>7.9740026455026447</v>
      </c>
    </row>
    <row r="33" spans="1:18" ht="15.75" x14ac:dyDescent="0.2">
      <c r="A33" s="6">
        <v>28</v>
      </c>
      <c r="B33" s="5" t="s">
        <v>32</v>
      </c>
      <c r="C33" s="373">
        <v>8.6833333333333318</v>
      </c>
      <c r="D33" s="374">
        <v>8.879999999999999</v>
      </c>
      <c r="E33" s="374">
        <v>0</v>
      </c>
      <c r="F33" s="375">
        <f t="shared" si="4"/>
        <v>8.7816666666666663</v>
      </c>
      <c r="G33" s="373">
        <v>8.7999999999999989</v>
      </c>
      <c r="H33" s="374">
        <v>8.86</v>
      </c>
      <c r="I33" s="374">
        <v>0</v>
      </c>
      <c r="J33" s="379">
        <f t="shared" si="5"/>
        <v>8.8299999999999983</v>
      </c>
      <c r="K33" s="373">
        <v>8.6999999999999975</v>
      </c>
      <c r="L33" s="374">
        <v>8.5999999999999979</v>
      </c>
      <c r="M33" s="374">
        <v>8.32</v>
      </c>
      <c r="N33" s="375">
        <f t="shared" si="6"/>
        <v>8.5399999999999991</v>
      </c>
      <c r="O33" s="373">
        <f t="shared" si="0"/>
        <v>8.7816666666666663</v>
      </c>
      <c r="P33" s="374">
        <f t="shared" si="1"/>
        <v>8.8299999999999983</v>
      </c>
      <c r="Q33" s="374">
        <f t="shared" si="2"/>
        <v>8.5399999999999991</v>
      </c>
      <c r="R33" s="375">
        <f t="shared" si="3"/>
        <v>8.7172222222222207</v>
      </c>
    </row>
    <row r="34" spans="1:18" ht="15.75" x14ac:dyDescent="0.2">
      <c r="A34" s="6">
        <v>29</v>
      </c>
      <c r="B34" s="5" t="s">
        <v>31</v>
      </c>
      <c r="C34" s="373">
        <v>8.508499999999998</v>
      </c>
      <c r="D34" s="374">
        <v>8.620750000000001</v>
      </c>
      <c r="E34" s="374">
        <v>0</v>
      </c>
      <c r="F34" s="375">
        <f t="shared" si="4"/>
        <v>8.5646249999999995</v>
      </c>
      <c r="G34" s="373">
        <v>8.3927499999999995</v>
      </c>
      <c r="H34" s="374">
        <v>8.5582499999999992</v>
      </c>
      <c r="I34" s="374">
        <v>0</v>
      </c>
      <c r="J34" s="379">
        <f t="shared" si="5"/>
        <v>8.4755000000000003</v>
      </c>
      <c r="K34" s="373">
        <v>8.4339999999999993</v>
      </c>
      <c r="L34" s="374">
        <v>8.5952500000000001</v>
      </c>
      <c r="M34" s="374">
        <v>0</v>
      </c>
      <c r="N34" s="375">
        <f t="shared" si="6"/>
        <v>8.5146249999999988</v>
      </c>
      <c r="O34" s="373">
        <f t="shared" si="0"/>
        <v>8.5646249999999995</v>
      </c>
      <c r="P34" s="374">
        <f t="shared" si="1"/>
        <v>8.4755000000000003</v>
      </c>
      <c r="Q34" s="374">
        <f t="shared" si="2"/>
        <v>8.5146249999999988</v>
      </c>
      <c r="R34" s="375">
        <f t="shared" si="3"/>
        <v>8.5182500000000001</v>
      </c>
    </row>
    <row r="35" spans="1:18" ht="15.75" x14ac:dyDescent="0.2">
      <c r="A35" s="6">
        <v>30</v>
      </c>
      <c r="B35" s="5" t="s">
        <v>69</v>
      </c>
      <c r="C35" s="373">
        <v>8.4811111111111099</v>
      </c>
      <c r="D35" s="374">
        <v>8.5366666666666671</v>
      </c>
      <c r="E35" s="374">
        <v>9.1728571428571417</v>
      </c>
      <c r="F35" s="375">
        <f t="shared" si="4"/>
        <v>8.7302116402116408</v>
      </c>
      <c r="G35" s="373">
        <v>8.4288888888888884</v>
      </c>
      <c r="H35" s="374">
        <v>8.25</v>
      </c>
      <c r="I35" s="374">
        <v>8.9871428571428584</v>
      </c>
      <c r="J35" s="379">
        <f t="shared" si="5"/>
        <v>8.5553439153439168</v>
      </c>
      <c r="K35" s="373">
        <v>8.5155555555555562</v>
      </c>
      <c r="L35" s="374">
        <v>8.6583333333333332</v>
      </c>
      <c r="M35" s="374">
        <v>9.0942857142857143</v>
      </c>
      <c r="N35" s="375">
        <f t="shared" si="6"/>
        <v>8.7560582010582007</v>
      </c>
      <c r="O35" s="373">
        <f t="shared" si="0"/>
        <v>8.7302116402116408</v>
      </c>
      <c r="P35" s="374">
        <f t="shared" si="1"/>
        <v>8.5553439153439168</v>
      </c>
      <c r="Q35" s="374">
        <f t="shared" si="2"/>
        <v>8.7560582010582007</v>
      </c>
      <c r="R35" s="375">
        <f t="shared" si="3"/>
        <v>8.6805379188712521</v>
      </c>
    </row>
    <row r="36" spans="1:18" ht="15.75" x14ac:dyDescent="0.2">
      <c r="A36" s="6">
        <v>31</v>
      </c>
      <c r="B36" s="5" t="s">
        <v>70</v>
      </c>
      <c r="C36" s="373">
        <v>8.3399999999999981</v>
      </c>
      <c r="D36" s="374">
        <v>8.2575000000000003</v>
      </c>
      <c r="E36" s="374">
        <v>8.4249999999999989</v>
      </c>
      <c r="F36" s="375">
        <f t="shared" si="4"/>
        <v>8.3408333333333307</v>
      </c>
      <c r="G36" s="373">
        <v>7.8480000000000008</v>
      </c>
      <c r="H36" s="374">
        <v>8.0650000000000013</v>
      </c>
      <c r="I36" s="374">
        <v>8.09</v>
      </c>
      <c r="J36" s="379">
        <f t="shared" si="5"/>
        <v>8.0009999999999994</v>
      </c>
      <c r="K36" s="373">
        <v>7.7979999999999992</v>
      </c>
      <c r="L36" s="374">
        <v>8.1374999999999993</v>
      </c>
      <c r="M36" s="374">
        <v>8.2199999999999989</v>
      </c>
      <c r="N36" s="375">
        <f t="shared" si="6"/>
        <v>8.0518333333333327</v>
      </c>
      <c r="O36" s="373">
        <f t="shared" si="0"/>
        <v>8.3408333333333307</v>
      </c>
      <c r="P36" s="374">
        <f t="shared" si="1"/>
        <v>8.0009999999999994</v>
      </c>
      <c r="Q36" s="374">
        <f t="shared" si="2"/>
        <v>8.0518333333333327</v>
      </c>
      <c r="R36" s="375">
        <f t="shared" si="3"/>
        <v>8.1312222222222204</v>
      </c>
    </row>
    <row r="37" spans="1:18" ht="15.75" x14ac:dyDescent="0.2">
      <c r="A37" s="6">
        <v>32</v>
      </c>
      <c r="B37" s="5" t="s">
        <v>55</v>
      </c>
      <c r="C37" s="373">
        <v>8.336666666666666</v>
      </c>
      <c r="D37" s="374">
        <v>8.3833333333333346</v>
      </c>
      <c r="E37" s="374">
        <v>8.3114285714285696</v>
      </c>
      <c r="F37" s="375">
        <f t="shared" si="4"/>
        <v>8.343809523809524</v>
      </c>
      <c r="G37" s="373">
        <v>8.3722222222222236</v>
      </c>
      <c r="H37" s="374">
        <v>8.4233333333333338</v>
      </c>
      <c r="I37" s="374">
        <v>8.281428571428572</v>
      </c>
      <c r="J37" s="379">
        <f t="shared" si="5"/>
        <v>8.3589947089947092</v>
      </c>
      <c r="K37" s="373">
        <v>8.9255555555555564</v>
      </c>
      <c r="L37" s="374">
        <v>8.3949999999999996</v>
      </c>
      <c r="M37" s="374">
        <v>8.3071428571428569</v>
      </c>
      <c r="N37" s="375">
        <f t="shared" si="6"/>
        <v>8.5425661375661388</v>
      </c>
      <c r="O37" s="373">
        <f t="shared" si="0"/>
        <v>8.343809523809524</v>
      </c>
      <c r="P37" s="374">
        <f t="shared" si="1"/>
        <v>8.3589947089947092</v>
      </c>
      <c r="Q37" s="374">
        <f t="shared" si="2"/>
        <v>8.5425661375661388</v>
      </c>
      <c r="R37" s="375">
        <f t="shared" si="3"/>
        <v>8.4151234567901252</v>
      </c>
    </row>
    <row r="38" spans="1:18" ht="15.75" x14ac:dyDescent="0.2">
      <c r="A38" s="6">
        <v>33</v>
      </c>
      <c r="B38" s="5" t="s">
        <v>88</v>
      </c>
      <c r="C38" s="373">
        <v>8.1666666666666661</v>
      </c>
      <c r="D38" s="374">
        <v>7.7900000000000009</v>
      </c>
      <c r="E38" s="374">
        <v>7.9249999999999998</v>
      </c>
      <c r="F38" s="375">
        <f t="shared" si="4"/>
        <v>7.9605555555555556</v>
      </c>
      <c r="G38" s="373">
        <v>8.1150000000000002</v>
      </c>
      <c r="H38" s="374">
        <v>8.0579999999999981</v>
      </c>
      <c r="I38" s="374">
        <v>8.33</v>
      </c>
      <c r="J38" s="379">
        <f t="shared" si="5"/>
        <v>8.1676666666666673</v>
      </c>
      <c r="K38" s="373">
        <v>8.3433333333333319</v>
      </c>
      <c r="L38" s="374">
        <v>8.0868000000000002</v>
      </c>
      <c r="M38" s="374">
        <v>7.9622500000000009</v>
      </c>
      <c r="N38" s="375">
        <f t="shared" si="6"/>
        <v>8.1307944444444438</v>
      </c>
      <c r="O38" s="373">
        <f t="shared" si="0"/>
        <v>7.9605555555555556</v>
      </c>
      <c r="P38" s="374">
        <f t="shared" si="1"/>
        <v>8.1676666666666673</v>
      </c>
      <c r="Q38" s="374">
        <f t="shared" si="2"/>
        <v>8.1307944444444438</v>
      </c>
      <c r="R38" s="375">
        <f t="shared" ref="R38:R69" si="7">AVERAGEIF(O38:Q38,"&gt;0")</f>
        <v>8.0863388888888892</v>
      </c>
    </row>
    <row r="39" spans="1:18" ht="15.75" x14ac:dyDescent="0.2">
      <c r="A39" s="6">
        <v>34</v>
      </c>
      <c r="B39" s="5" t="s">
        <v>71</v>
      </c>
      <c r="C39" s="373">
        <v>8.4037500000000005</v>
      </c>
      <c r="D39" s="374">
        <v>8.4719999999999978</v>
      </c>
      <c r="E39" s="374">
        <v>8.2466666666666679</v>
      </c>
      <c r="F39" s="375">
        <f t="shared" si="4"/>
        <v>8.3741388888888881</v>
      </c>
      <c r="G39" s="373">
        <v>8.2562499999999996</v>
      </c>
      <c r="H39" s="374">
        <v>8.14</v>
      </c>
      <c r="I39" s="374">
        <v>8.0666666666666682</v>
      </c>
      <c r="J39" s="379">
        <f t="shared" si="5"/>
        <v>8.1543055555555579</v>
      </c>
      <c r="K39" s="373">
        <v>7.92</v>
      </c>
      <c r="L39" s="374">
        <v>8.032</v>
      </c>
      <c r="M39" s="374">
        <v>8.1983333333333341</v>
      </c>
      <c r="N39" s="375">
        <f t="shared" si="6"/>
        <v>8.0501111111111125</v>
      </c>
      <c r="O39" s="373">
        <f t="shared" si="0"/>
        <v>8.3741388888888881</v>
      </c>
      <c r="P39" s="374">
        <f t="shared" si="1"/>
        <v>8.1543055555555579</v>
      </c>
      <c r="Q39" s="374">
        <f t="shared" si="2"/>
        <v>8.0501111111111125</v>
      </c>
      <c r="R39" s="375">
        <f t="shared" si="7"/>
        <v>8.1928518518518541</v>
      </c>
    </row>
    <row r="40" spans="1:18" ht="15.75" x14ac:dyDescent="0.2">
      <c r="A40" s="6">
        <v>35</v>
      </c>
      <c r="B40" s="5" t="s">
        <v>72</v>
      </c>
      <c r="C40" s="373">
        <v>8.5666666666666682</v>
      </c>
      <c r="D40" s="374">
        <v>8.8666666666666671</v>
      </c>
      <c r="E40" s="374">
        <v>8.5249999999999986</v>
      </c>
      <c r="F40" s="375">
        <f t="shared" si="4"/>
        <v>8.6527777777777786</v>
      </c>
      <c r="G40" s="373">
        <v>8.5666666666666664</v>
      </c>
      <c r="H40" s="374">
        <v>8.6000000000000014</v>
      </c>
      <c r="I40" s="374">
        <v>8.5250000000000004</v>
      </c>
      <c r="J40" s="379">
        <f t="shared" si="5"/>
        <v>8.56388888888889</v>
      </c>
      <c r="K40" s="373">
        <v>8.9500000000000011</v>
      </c>
      <c r="L40" s="374">
        <v>8.7000000000000011</v>
      </c>
      <c r="M40" s="374">
        <v>8.2999999999999989</v>
      </c>
      <c r="N40" s="375">
        <f t="shared" si="6"/>
        <v>8.65</v>
      </c>
      <c r="O40" s="373">
        <f t="shared" si="0"/>
        <v>8.6527777777777786</v>
      </c>
      <c r="P40" s="374">
        <f t="shared" si="1"/>
        <v>8.56388888888889</v>
      </c>
      <c r="Q40" s="374">
        <f t="shared" si="2"/>
        <v>8.65</v>
      </c>
      <c r="R40" s="375">
        <f t="shared" si="7"/>
        <v>8.6222222222222218</v>
      </c>
    </row>
    <row r="41" spans="1:18" ht="15.75" x14ac:dyDescent="0.2">
      <c r="A41" s="6">
        <v>36</v>
      </c>
      <c r="B41" s="5" t="s">
        <v>73</v>
      </c>
      <c r="C41" s="373">
        <v>8.6432264410063002</v>
      </c>
      <c r="D41" s="374">
        <v>9.6079018651246848</v>
      </c>
      <c r="E41" s="374">
        <v>9.5886109310997973</v>
      </c>
      <c r="F41" s="375">
        <f t="shared" si="4"/>
        <v>9.2799130790769286</v>
      </c>
      <c r="G41" s="373">
        <v>8.5952481758962254</v>
      </c>
      <c r="H41" s="374">
        <v>9.6218931022099614</v>
      </c>
      <c r="I41" s="374">
        <v>9.6245056408407947</v>
      </c>
      <c r="J41" s="379">
        <f t="shared" si="5"/>
        <v>9.2805489729823272</v>
      </c>
      <c r="K41" s="373">
        <v>8.6896211580332423</v>
      </c>
      <c r="L41" s="374">
        <v>9.6437361063930496</v>
      </c>
      <c r="M41" s="374">
        <v>9.5141058160406011</v>
      </c>
      <c r="N41" s="375">
        <f t="shared" si="6"/>
        <v>9.2824876934889637</v>
      </c>
      <c r="O41" s="373">
        <f t="shared" si="0"/>
        <v>9.2799130790769286</v>
      </c>
      <c r="P41" s="374">
        <f t="shared" si="1"/>
        <v>9.2805489729823272</v>
      </c>
      <c r="Q41" s="374">
        <f t="shared" si="2"/>
        <v>9.2824876934889637</v>
      </c>
      <c r="R41" s="375">
        <f t="shared" si="7"/>
        <v>9.2809832485160744</v>
      </c>
    </row>
    <row r="42" spans="1:18" ht="15.75" x14ac:dyDescent="0.2">
      <c r="A42" s="6">
        <v>37</v>
      </c>
      <c r="B42" s="5" t="s">
        <v>33</v>
      </c>
      <c r="C42" s="373">
        <v>7.9714285714285733</v>
      </c>
      <c r="D42" s="374">
        <v>7.0571428571428569</v>
      </c>
      <c r="E42" s="374">
        <v>0</v>
      </c>
      <c r="F42" s="375">
        <f t="shared" si="4"/>
        <v>7.5142857142857151</v>
      </c>
      <c r="G42" s="373">
        <v>8.0642857142857132</v>
      </c>
      <c r="H42" s="374">
        <v>7.7000000000000011</v>
      </c>
      <c r="I42" s="374">
        <v>0</v>
      </c>
      <c r="J42" s="379">
        <f t="shared" si="5"/>
        <v>7.8821428571428571</v>
      </c>
      <c r="K42" s="373">
        <v>8.1333333333333329</v>
      </c>
      <c r="L42" s="374">
        <v>8.0714285714285712</v>
      </c>
      <c r="M42" s="374">
        <v>0</v>
      </c>
      <c r="N42" s="375">
        <f t="shared" si="6"/>
        <v>8.1023809523809511</v>
      </c>
      <c r="O42" s="373">
        <f t="shared" si="0"/>
        <v>7.5142857142857151</v>
      </c>
      <c r="P42" s="374">
        <f t="shared" si="1"/>
        <v>7.8821428571428571</v>
      </c>
      <c r="Q42" s="374">
        <f t="shared" si="2"/>
        <v>8.1023809523809511</v>
      </c>
      <c r="R42" s="375">
        <f t="shared" si="7"/>
        <v>7.8329365079365081</v>
      </c>
    </row>
    <row r="43" spans="1:18" ht="15.75" x14ac:dyDescent="0.2">
      <c r="A43" s="6">
        <v>38</v>
      </c>
      <c r="B43" s="5" t="s">
        <v>74</v>
      </c>
      <c r="C43" s="373">
        <v>7.8999999999999995</v>
      </c>
      <c r="D43" s="374">
        <v>7.9599999999999991</v>
      </c>
      <c r="E43" s="374">
        <v>7.8999999999999995</v>
      </c>
      <c r="F43" s="375">
        <f t="shared" si="4"/>
        <v>7.919999999999999</v>
      </c>
      <c r="G43" s="373">
        <v>7.7666666666666666</v>
      </c>
      <c r="H43" s="374">
        <v>7.76</v>
      </c>
      <c r="I43" s="374">
        <v>8.16</v>
      </c>
      <c r="J43" s="379">
        <f t="shared" si="5"/>
        <v>7.8955555555555561</v>
      </c>
      <c r="K43" s="373">
        <v>7.9666666666666659</v>
      </c>
      <c r="L43" s="374">
        <v>8.0400000000000009</v>
      </c>
      <c r="M43" s="374">
        <v>8.1800000000000015</v>
      </c>
      <c r="N43" s="375">
        <f t="shared" si="6"/>
        <v>8.0622222222222231</v>
      </c>
      <c r="O43" s="373">
        <f t="shared" si="0"/>
        <v>7.919999999999999</v>
      </c>
      <c r="P43" s="374">
        <f t="shared" si="1"/>
        <v>7.8955555555555561</v>
      </c>
      <c r="Q43" s="374">
        <f t="shared" si="2"/>
        <v>8.0622222222222231</v>
      </c>
      <c r="R43" s="375">
        <f t="shared" si="7"/>
        <v>7.9592592592592597</v>
      </c>
    </row>
    <row r="44" spans="1:18" ht="15.75" x14ac:dyDescent="0.2">
      <c r="A44" s="6">
        <v>39</v>
      </c>
      <c r="B44" s="3" t="s">
        <v>50</v>
      </c>
      <c r="C44" s="373">
        <v>8.1999999999999993</v>
      </c>
      <c r="D44" s="374">
        <v>7.8571428571428568</v>
      </c>
      <c r="E44" s="374">
        <v>8</v>
      </c>
      <c r="F44" s="375">
        <f t="shared" si="4"/>
        <v>8.019047619047619</v>
      </c>
      <c r="G44" s="373">
        <v>8.1999999999999993</v>
      </c>
      <c r="H44" s="374">
        <v>8</v>
      </c>
      <c r="I44" s="374">
        <v>8.1999999999999993</v>
      </c>
      <c r="J44" s="379">
        <f t="shared" si="5"/>
        <v>8.1333333333333329</v>
      </c>
      <c r="K44" s="373">
        <v>8.1999999999999993</v>
      </c>
      <c r="L44" s="374">
        <v>8</v>
      </c>
      <c r="M44" s="374">
        <v>8.1999999999999993</v>
      </c>
      <c r="N44" s="375">
        <f t="shared" si="6"/>
        <v>8.1333333333333329</v>
      </c>
      <c r="O44" s="373">
        <f t="shared" si="0"/>
        <v>8.019047619047619</v>
      </c>
      <c r="P44" s="374">
        <f t="shared" si="1"/>
        <v>8.1333333333333329</v>
      </c>
      <c r="Q44" s="374">
        <f t="shared" si="2"/>
        <v>8.1333333333333329</v>
      </c>
      <c r="R44" s="375">
        <f t="shared" si="7"/>
        <v>8.0952380952380949</v>
      </c>
    </row>
    <row r="45" spans="1:18" ht="15.75" x14ac:dyDescent="0.2">
      <c r="A45" s="6">
        <v>40</v>
      </c>
      <c r="B45" s="3" t="s">
        <v>75</v>
      </c>
      <c r="C45" s="373">
        <v>8.2833333333333332</v>
      </c>
      <c r="D45" s="374">
        <v>8.5</v>
      </c>
      <c r="E45" s="374">
        <v>8.6</v>
      </c>
      <c r="F45" s="375">
        <f t="shared" si="4"/>
        <v>8.4611111111111104</v>
      </c>
      <c r="G45" s="373">
        <v>8.3333333333333339</v>
      </c>
      <c r="H45" s="374">
        <v>8.35</v>
      </c>
      <c r="I45" s="374">
        <v>8.7999999999999989</v>
      </c>
      <c r="J45" s="379">
        <f t="shared" si="5"/>
        <v>8.4944444444444454</v>
      </c>
      <c r="K45" s="373">
        <v>8.2000000000000011</v>
      </c>
      <c r="L45" s="374">
        <v>8.25</v>
      </c>
      <c r="M45" s="374">
        <v>8.3333333333333339</v>
      </c>
      <c r="N45" s="375">
        <f t="shared" si="6"/>
        <v>8.2611111111111128</v>
      </c>
      <c r="O45" s="373">
        <f>F45</f>
        <v>8.4611111111111104</v>
      </c>
      <c r="P45" s="374">
        <f>J45</f>
        <v>8.4944444444444454</v>
      </c>
      <c r="Q45" s="374">
        <f>N45</f>
        <v>8.2611111111111128</v>
      </c>
      <c r="R45" s="375">
        <f t="shared" si="7"/>
        <v>8.4055555555555568</v>
      </c>
    </row>
    <row r="46" spans="1:18" ht="15.75" x14ac:dyDescent="0.2">
      <c r="A46" s="6">
        <v>41</v>
      </c>
      <c r="B46" s="3" t="s">
        <v>102</v>
      </c>
      <c r="C46" s="373">
        <v>8.5333333333333332</v>
      </c>
      <c r="D46" s="374">
        <v>8.64</v>
      </c>
      <c r="E46" s="374">
        <v>8.5366666666666671</v>
      </c>
      <c r="F46" s="375">
        <f t="shared" si="4"/>
        <v>8.57</v>
      </c>
      <c r="G46" s="373">
        <v>8.4333333333333336</v>
      </c>
      <c r="H46" s="374">
        <v>8.4599999999999991</v>
      </c>
      <c r="I46" s="374">
        <v>8.51</v>
      </c>
      <c r="J46" s="379">
        <f t="shared" si="5"/>
        <v>8.4677777777777763</v>
      </c>
      <c r="K46" s="373">
        <v>8.35</v>
      </c>
      <c r="L46" s="374">
        <v>8.86</v>
      </c>
      <c r="M46" s="374">
        <v>9</v>
      </c>
      <c r="N46" s="375">
        <f t="shared" si="6"/>
        <v>8.7366666666666664</v>
      </c>
      <c r="O46" s="373">
        <f t="shared" ref="O46:O78" si="8">F46</f>
        <v>8.57</v>
      </c>
      <c r="P46" s="374">
        <f t="shared" ref="P46:P78" si="9">J46</f>
        <v>8.4677777777777763</v>
      </c>
      <c r="Q46" s="374">
        <f t="shared" ref="Q46:Q78" si="10">N46</f>
        <v>8.7366666666666664</v>
      </c>
      <c r="R46" s="375">
        <f t="shared" si="7"/>
        <v>8.5914814814814804</v>
      </c>
    </row>
    <row r="47" spans="1:18" ht="15.75" x14ac:dyDescent="0.2">
      <c r="A47" s="6">
        <v>42</v>
      </c>
      <c r="B47" s="3" t="s">
        <v>58</v>
      </c>
      <c r="C47" s="373">
        <v>8.6075000000000017</v>
      </c>
      <c r="D47" s="374">
        <v>8.3999999999999986</v>
      </c>
      <c r="E47" s="374">
        <v>8.6999999999999993</v>
      </c>
      <c r="F47" s="375">
        <f t="shared" si="4"/>
        <v>8.5691666666666659</v>
      </c>
      <c r="G47" s="373">
        <v>8.25</v>
      </c>
      <c r="H47" s="374">
        <v>8</v>
      </c>
      <c r="I47" s="374">
        <v>9</v>
      </c>
      <c r="J47" s="379">
        <f t="shared" si="5"/>
        <v>8.4166666666666661</v>
      </c>
      <c r="K47" s="373">
        <v>8.375</v>
      </c>
      <c r="L47" s="374">
        <v>8.25</v>
      </c>
      <c r="M47" s="374">
        <v>8.3333333333333339</v>
      </c>
      <c r="N47" s="375">
        <f t="shared" si="6"/>
        <v>8.3194444444444446</v>
      </c>
      <c r="O47" s="373">
        <f t="shared" si="8"/>
        <v>8.5691666666666659</v>
      </c>
      <c r="P47" s="374">
        <f t="shared" si="9"/>
        <v>8.4166666666666661</v>
      </c>
      <c r="Q47" s="374">
        <f t="shared" si="10"/>
        <v>8.3194444444444446</v>
      </c>
      <c r="R47" s="375">
        <f t="shared" si="7"/>
        <v>8.435092592592591</v>
      </c>
    </row>
    <row r="48" spans="1:18" ht="15.75" x14ac:dyDescent="0.2">
      <c r="A48" s="6">
        <v>43</v>
      </c>
      <c r="B48" s="3" t="s">
        <v>76</v>
      </c>
      <c r="C48" s="373">
        <v>8.2514285714285709</v>
      </c>
      <c r="D48" s="374">
        <v>8.2949999999999999</v>
      </c>
      <c r="E48" s="374">
        <v>8.8650000000000002</v>
      </c>
      <c r="F48" s="375">
        <f t="shared" si="4"/>
        <v>8.4704761904761909</v>
      </c>
      <c r="G48" s="373">
        <v>8.0800000000000018</v>
      </c>
      <c r="H48" s="374">
        <v>8.1283333333333321</v>
      </c>
      <c r="I48" s="374">
        <v>8.8650000000000002</v>
      </c>
      <c r="J48" s="379">
        <f t="shared" si="5"/>
        <v>8.3577777777777786</v>
      </c>
      <c r="K48" s="373">
        <v>8.8257142857142874</v>
      </c>
      <c r="L48" s="374">
        <v>8.6116666666666664</v>
      </c>
      <c r="M48" s="374">
        <v>9.0225000000000009</v>
      </c>
      <c r="N48" s="375">
        <f t="shared" si="6"/>
        <v>8.8199603174603194</v>
      </c>
      <c r="O48" s="373">
        <f t="shared" si="8"/>
        <v>8.4704761904761909</v>
      </c>
      <c r="P48" s="374">
        <f t="shared" si="9"/>
        <v>8.3577777777777786</v>
      </c>
      <c r="Q48" s="374">
        <f t="shared" si="10"/>
        <v>8.8199603174603194</v>
      </c>
      <c r="R48" s="375">
        <f t="shared" si="7"/>
        <v>8.5494047619047624</v>
      </c>
    </row>
    <row r="49" spans="1:18" ht="15.75" x14ac:dyDescent="0.2">
      <c r="A49" s="6">
        <v>44</v>
      </c>
      <c r="B49" s="3" t="s">
        <v>34</v>
      </c>
      <c r="C49" s="373">
        <v>8.2000000000000011</v>
      </c>
      <c r="D49" s="374">
        <v>8</v>
      </c>
      <c r="E49" s="374">
        <v>0</v>
      </c>
      <c r="F49" s="375">
        <f t="shared" si="4"/>
        <v>8.1000000000000014</v>
      </c>
      <c r="G49" s="373">
        <v>8.3249999999999993</v>
      </c>
      <c r="H49" s="374">
        <v>8.3333333333333339</v>
      </c>
      <c r="I49" s="374">
        <v>0</v>
      </c>
      <c r="J49" s="379">
        <f t="shared" si="5"/>
        <v>8.3291666666666657</v>
      </c>
      <c r="K49" s="373">
        <v>8.9499999999999993</v>
      </c>
      <c r="L49" s="374">
        <v>9</v>
      </c>
      <c r="M49" s="374">
        <v>0</v>
      </c>
      <c r="N49" s="375">
        <f t="shared" si="6"/>
        <v>8.9749999999999996</v>
      </c>
      <c r="O49" s="373">
        <f t="shared" si="8"/>
        <v>8.1000000000000014</v>
      </c>
      <c r="P49" s="374">
        <f t="shared" si="9"/>
        <v>8.3291666666666657</v>
      </c>
      <c r="Q49" s="374">
        <f t="shared" si="10"/>
        <v>8.9749999999999996</v>
      </c>
      <c r="R49" s="375">
        <f t="shared" si="7"/>
        <v>8.4680555555555568</v>
      </c>
    </row>
    <row r="50" spans="1:18" ht="15.75" x14ac:dyDescent="0.2">
      <c r="A50" s="6">
        <v>45</v>
      </c>
      <c r="B50" s="3" t="s">
        <v>77</v>
      </c>
      <c r="C50" s="373">
        <v>8.0875000000000004</v>
      </c>
      <c r="D50" s="374">
        <v>8.18</v>
      </c>
      <c r="E50" s="374">
        <v>8.1666666666666661</v>
      </c>
      <c r="F50" s="375">
        <f t="shared" si="4"/>
        <v>8.1447222222222209</v>
      </c>
      <c r="G50" s="373">
        <v>8.2375000000000007</v>
      </c>
      <c r="H50" s="374">
        <v>8.4</v>
      </c>
      <c r="I50" s="374">
        <v>8.4333333333333336</v>
      </c>
      <c r="J50" s="379">
        <f t="shared" si="5"/>
        <v>8.3569444444444461</v>
      </c>
      <c r="K50" s="373">
        <v>8.2375000000000007</v>
      </c>
      <c r="L50" s="374">
        <v>8.6199999999999992</v>
      </c>
      <c r="M50" s="374">
        <v>8.6499999999999986</v>
      </c>
      <c r="N50" s="375">
        <f t="shared" si="6"/>
        <v>8.5024999999999995</v>
      </c>
      <c r="O50" s="373">
        <f t="shared" si="8"/>
        <v>8.1447222222222209</v>
      </c>
      <c r="P50" s="374">
        <f t="shared" si="9"/>
        <v>8.3569444444444461</v>
      </c>
      <c r="Q50" s="374">
        <f t="shared" si="10"/>
        <v>8.5024999999999995</v>
      </c>
      <c r="R50" s="375">
        <f t="shared" si="7"/>
        <v>8.3347222222222204</v>
      </c>
    </row>
    <row r="51" spans="1:18" ht="15.75" x14ac:dyDescent="0.2">
      <c r="A51" s="6">
        <v>46</v>
      </c>
      <c r="B51" s="3" t="s">
        <v>51</v>
      </c>
      <c r="C51" s="373">
        <v>8.65</v>
      </c>
      <c r="D51" s="374">
        <v>8.7399999999999984</v>
      </c>
      <c r="E51" s="374">
        <v>8.7833333333333332</v>
      </c>
      <c r="F51" s="375">
        <f t="shared" si="4"/>
        <v>8.724444444444444</v>
      </c>
      <c r="G51" s="373">
        <v>8.7000000000000011</v>
      </c>
      <c r="H51" s="374">
        <v>8.6</v>
      </c>
      <c r="I51" s="374">
        <v>8.8666666666666671</v>
      </c>
      <c r="J51" s="379">
        <f t="shared" si="5"/>
        <v>8.7222222222222232</v>
      </c>
      <c r="K51" s="373">
        <v>0</v>
      </c>
      <c r="L51" s="374">
        <v>8.8600000000000012</v>
      </c>
      <c r="M51" s="374">
        <v>9.0166666666666657</v>
      </c>
      <c r="N51" s="375">
        <f t="shared" si="6"/>
        <v>8.9383333333333326</v>
      </c>
      <c r="O51" s="373">
        <f t="shared" si="8"/>
        <v>8.724444444444444</v>
      </c>
      <c r="P51" s="374">
        <f t="shared" si="9"/>
        <v>8.7222222222222232</v>
      </c>
      <c r="Q51" s="374">
        <f t="shared" si="10"/>
        <v>8.9383333333333326</v>
      </c>
      <c r="R51" s="375">
        <f t="shared" si="7"/>
        <v>8.7949999999999999</v>
      </c>
    </row>
    <row r="52" spans="1:18" ht="15.75" x14ac:dyDescent="0.2">
      <c r="A52" s="6">
        <v>47</v>
      </c>
      <c r="B52" s="3" t="s">
        <v>78</v>
      </c>
      <c r="C52" s="373">
        <v>8.6060000000000016</v>
      </c>
      <c r="D52" s="374">
        <v>8.7025000000000006</v>
      </c>
      <c r="E52" s="374">
        <v>0</v>
      </c>
      <c r="F52" s="375">
        <f t="shared" si="4"/>
        <v>8.6542500000000011</v>
      </c>
      <c r="G52" s="373">
        <v>8.4160000000000004</v>
      </c>
      <c r="H52" s="374">
        <v>8.4</v>
      </c>
      <c r="I52" s="374">
        <v>0</v>
      </c>
      <c r="J52" s="379">
        <f t="shared" si="5"/>
        <v>8.4080000000000013</v>
      </c>
      <c r="K52" s="373">
        <v>8.5079999999999991</v>
      </c>
      <c r="L52" s="374">
        <v>8.3025000000000002</v>
      </c>
      <c r="M52" s="374">
        <v>9.1</v>
      </c>
      <c r="N52" s="375">
        <f t="shared" si="6"/>
        <v>8.6368333333333336</v>
      </c>
      <c r="O52" s="373">
        <f t="shared" si="8"/>
        <v>8.6542500000000011</v>
      </c>
      <c r="P52" s="374">
        <f t="shared" si="9"/>
        <v>8.4080000000000013</v>
      </c>
      <c r="Q52" s="374">
        <f t="shared" si="10"/>
        <v>8.6368333333333336</v>
      </c>
      <c r="R52" s="375">
        <f t="shared" si="7"/>
        <v>8.566361111111112</v>
      </c>
    </row>
    <row r="53" spans="1:18" ht="15.75" x14ac:dyDescent="0.2">
      <c r="A53" s="6">
        <v>48</v>
      </c>
      <c r="B53" s="5" t="s">
        <v>29</v>
      </c>
      <c r="C53" s="373">
        <v>8.4599999999999991</v>
      </c>
      <c r="D53" s="374">
        <v>0</v>
      </c>
      <c r="E53" s="374">
        <v>0</v>
      </c>
      <c r="F53" s="375">
        <f t="shared" si="4"/>
        <v>8.4599999999999991</v>
      </c>
      <c r="G53" s="373">
        <v>8.7200000000000006</v>
      </c>
      <c r="H53" s="374">
        <v>8.4</v>
      </c>
      <c r="I53" s="374">
        <v>0</v>
      </c>
      <c r="J53" s="379">
        <f t="shared" si="5"/>
        <v>8.56</v>
      </c>
      <c r="K53" s="373">
        <v>8.4</v>
      </c>
      <c r="L53" s="374">
        <v>8.32</v>
      </c>
      <c r="M53" s="374">
        <v>0</v>
      </c>
      <c r="N53" s="375">
        <f t="shared" si="6"/>
        <v>8.36</v>
      </c>
      <c r="O53" s="373">
        <f t="shared" si="8"/>
        <v>8.4599999999999991</v>
      </c>
      <c r="P53" s="374">
        <f t="shared" si="9"/>
        <v>8.56</v>
      </c>
      <c r="Q53" s="374">
        <f t="shared" si="10"/>
        <v>8.36</v>
      </c>
      <c r="R53" s="375">
        <f t="shared" si="7"/>
        <v>8.4599999999999991</v>
      </c>
    </row>
    <row r="54" spans="1:18" ht="15.75" x14ac:dyDescent="0.2">
      <c r="A54" s="6">
        <v>49</v>
      </c>
      <c r="B54" s="5" t="s">
        <v>79</v>
      </c>
      <c r="C54" s="373">
        <v>7.7733333333333334</v>
      </c>
      <c r="D54" s="374">
        <v>7.4824999999999999</v>
      </c>
      <c r="E54" s="374">
        <v>7.95</v>
      </c>
      <c r="F54" s="375">
        <f t="shared" si="4"/>
        <v>7.7352777777777781</v>
      </c>
      <c r="G54" s="373">
        <v>7.583333333333333</v>
      </c>
      <c r="H54" s="374">
        <v>7.3450000000000006</v>
      </c>
      <c r="I54" s="374">
        <v>5.8</v>
      </c>
      <c r="J54" s="379">
        <f t="shared" si="5"/>
        <v>6.9094444444444454</v>
      </c>
      <c r="K54" s="373">
        <v>6.8900000000000006</v>
      </c>
      <c r="L54" s="374">
        <v>7.84</v>
      </c>
      <c r="M54" s="374">
        <v>7.0749999999999993</v>
      </c>
      <c r="N54" s="375">
        <f t="shared" si="6"/>
        <v>7.2683333333333335</v>
      </c>
      <c r="O54" s="373">
        <f t="shared" si="8"/>
        <v>7.7352777777777781</v>
      </c>
      <c r="P54" s="374">
        <f t="shared" si="9"/>
        <v>6.9094444444444454</v>
      </c>
      <c r="Q54" s="374">
        <f t="shared" si="10"/>
        <v>7.2683333333333335</v>
      </c>
      <c r="R54" s="375">
        <f t="shared" si="7"/>
        <v>7.3043518518518527</v>
      </c>
    </row>
    <row r="55" spans="1:18" ht="15.75" x14ac:dyDescent="0.2">
      <c r="A55" s="6">
        <v>50</v>
      </c>
      <c r="B55" s="3" t="s">
        <v>87</v>
      </c>
      <c r="C55" s="373">
        <v>8.0500000000000007</v>
      </c>
      <c r="D55" s="374">
        <v>8.1166666666666671</v>
      </c>
      <c r="E55" s="374">
        <v>0</v>
      </c>
      <c r="F55" s="375">
        <f t="shared" si="4"/>
        <v>8.0833333333333339</v>
      </c>
      <c r="G55" s="373">
        <v>8.0450000000000017</v>
      </c>
      <c r="H55" s="374">
        <v>8.0000000000000018</v>
      </c>
      <c r="I55" s="374">
        <v>0</v>
      </c>
      <c r="J55" s="379">
        <f t="shared" si="5"/>
        <v>8.0225000000000009</v>
      </c>
      <c r="K55" s="373">
        <v>7.9</v>
      </c>
      <c r="L55" s="374">
        <v>7.7</v>
      </c>
      <c r="M55" s="374">
        <v>8.2125000000000004</v>
      </c>
      <c r="N55" s="375">
        <f t="shared" si="6"/>
        <v>7.9375</v>
      </c>
      <c r="O55" s="373">
        <f t="shared" si="8"/>
        <v>8.0833333333333339</v>
      </c>
      <c r="P55" s="374">
        <f t="shared" si="9"/>
        <v>8.0225000000000009</v>
      </c>
      <c r="Q55" s="374">
        <f t="shared" si="10"/>
        <v>7.9375</v>
      </c>
      <c r="R55" s="375">
        <f t="shared" si="7"/>
        <v>8.0144444444444449</v>
      </c>
    </row>
    <row r="56" spans="1:18" ht="15.75" x14ac:dyDescent="0.2">
      <c r="A56" s="6">
        <v>51</v>
      </c>
      <c r="B56" s="3" t="s">
        <v>80</v>
      </c>
      <c r="C56" s="373">
        <v>8.6742000000000008</v>
      </c>
      <c r="D56" s="374">
        <v>8.5091999999999999</v>
      </c>
      <c r="E56" s="374">
        <v>8.3383333333333329</v>
      </c>
      <c r="F56" s="375">
        <f t="shared" si="4"/>
        <v>8.5072444444444439</v>
      </c>
      <c r="G56" s="373">
        <v>8.600200000000001</v>
      </c>
      <c r="H56" s="374">
        <v>8.4572000000000003</v>
      </c>
      <c r="I56" s="374">
        <v>8.2346666666666675</v>
      </c>
      <c r="J56" s="379">
        <f t="shared" si="5"/>
        <v>8.4306888888888896</v>
      </c>
      <c r="K56" s="373">
        <v>8.7728000000000002</v>
      </c>
      <c r="L56" s="374">
        <v>8.3803999999999981</v>
      </c>
      <c r="M56" s="374">
        <v>8.3733333333333331</v>
      </c>
      <c r="N56" s="375">
        <f t="shared" si="6"/>
        <v>8.5088444444444438</v>
      </c>
      <c r="O56" s="373">
        <f t="shared" si="8"/>
        <v>8.5072444444444439</v>
      </c>
      <c r="P56" s="374">
        <f t="shared" si="9"/>
        <v>8.4306888888888896</v>
      </c>
      <c r="Q56" s="374">
        <f t="shared" si="10"/>
        <v>8.5088444444444438</v>
      </c>
      <c r="R56" s="375">
        <f t="shared" si="7"/>
        <v>8.4822592592592585</v>
      </c>
    </row>
    <row r="57" spans="1:18" ht="15.75" customHeight="1" x14ac:dyDescent="0.2">
      <c r="A57" s="6">
        <v>52</v>
      </c>
      <c r="B57" s="7" t="s">
        <v>36</v>
      </c>
      <c r="C57" s="373">
        <v>8.7479999999999993</v>
      </c>
      <c r="D57" s="374">
        <v>8.9749999999999996</v>
      </c>
      <c r="E57" s="374">
        <v>8.8000000000000007</v>
      </c>
      <c r="F57" s="375">
        <f t="shared" si="4"/>
        <v>8.8409999999999993</v>
      </c>
      <c r="G57" s="373">
        <v>8.9640000000000004</v>
      </c>
      <c r="H57" s="374">
        <v>8.65</v>
      </c>
      <c r="I57" s="374">
        <v>8.8000000000000007</v>
      </c>
      <c r="J57" s="379">
        <f t="shared" si="5"/>
        <v>8.8046666666666678</v>
      </c>
      <c r="K57" s="373">
        <v>9.1560000000000006</v>
      </c>
      <c r="L57" s="374">
        <v>8.65</v>
      </c>
      <c r="M57" s="374">
        <v>8.6750000000000007</v>
      </c>
      <c r="N57" s="375">
        <f t="shared" si="6"/>
        <v>8.827</v>
      </c>
      <c r="O57" s="373">
        <f t="shared" si="8"/>
        <v>8.8409999999999993</v>
      </c>
      <c r="P57" s="374">
        <f t="shared" si="9"/>
        <v>8.8046666666666678</v>
      </c>
      <c r="Q57" s="374">
        <f t="shared" si="10"/>
        <v>8.827</v>
      </c>
      <c r="R57" s="375">
        <f t="shared" si="7"/>
        <v>8.8242222222222235</v>
      </c>
    </row>
    <row r="58" spans="1:18" ht="15.75" x14ac:dyDescent="0.2">
      <c r="A58" s="6">
        <v>53</v>
      </c>
      <c r="B58" s="5" t="s">
        <v>81</v>
      </c>
      <c r="C58" s="373">
        <v>8.1875</v>
      </c>
      <c r="D58" s="374">
        <v>8.32</v>
      </c>
      <c r="E58" s="374">
        <v>8.6325000000000003</v>
      </c>
      <c r="F58" s="375">
        <f t="shared" si="4"/>
        <v>8.3800000000000008</v>
      </c>
      <c r="G58" s="373">
        <v>8.0474999999999994</v>
      </c>
      <c r="H58" s="374">
        <v>8.2475000000000005</v>
      </c>
      <c r="I58" s="374">
        <v>8.61</v>
      </c>
      <c r="J58" s="379">
        <f t="shared" si="5"/>
        <v>8.3016666666666676</v>
      </c>
      <c r="K58" s="373">
        <v>7.8225000000000007</v>
      </c>
      <c r="L58" s="374">
        <v>8.129999999999999</v>
      </c>
      <c r="M58" s="374">
        <v>8.2475000000000005</v>
      </c>
      <c r="N58" s="375">
        <f t="shared" si="6"/>
        <v>8.0666666666666682</v>
      </c>
      <c r="O58" s="373">
        <f t="shared" si="8"/>
        <v>8.3800000000000008</v>
      </c>
      <c r="P58" s="374">
        <f t="shared" si="9"/>
        <v>8.3016666666666676</v>
      </c>
      <c r="Q58" s="374">
        <f t="shared" si="10"/>
        <v>8.0666666666666682</v>
      </c>
      <c r="R58" s="375">
        <f t="shared" si="7"/>
        <v>8.2494444444444444</v>
      </c>
    </row>
    <row r="59" spans="1:18" ht="15.75" x14ac:dyDescent="0.2">
      <c r="A59" s="6">
        <v>54</v>
      </c>
      <c r="B59" s="3" t="s">
        <v>217</v>
      </c>
      <c r="C59" s="373">
        <v>8.82</v>
      </c>
      <c r="D59" s="374">
        <v>8.6</v>
      </c>
      <c r="E59" s="374">
        <v>8.5</v>
      </c>
      <c r="F59" s="375">
        <f t="shared" si="4"/>
        <v>8.64</v>
      </c>
      <c r="G59" s="373">
        <v>8.6999999999999993</v>
      </c>
      <c r="H59" s="374">
        <v>8.7666666666666675</v>
      </c>
      <c r="I59" s="374">
        <v>8.5250000000000004</v>
      </c>
      <c r="J59" s="379">
        <f t="shared" si="5"/>
        <v>8.6638888888888896</v>
      </c>
      <c r="K59" s="373">
        <v>8.82</v>
      </c>
      <c r="L59" s="374">
        <v>9.0333333333333332</v>
      </c>
      <c r="M59" s="374">
        <v>9.0249999999999986</v>
      </c>
      <c r="N59" s="375">
        <f t="shared" si="6"/>
        <v>8.9594444444444434</v>
      </c>
      <c r="O59" s="373">
        <f t="shared" si="8"/>
        <v>8.64</v>
      </c>
      <c r="P59" s="374">
        <f t="shared" si="9"/>
        <v>8.6638888888888896</v>
      </c>
      <c r="Q59" s="374">
        <f t="shared" si="10"/>
        <v>8.9594444444444434</v>
      </c>
      <c r="R59" s="375">
        <f t="shared" si="7"/>
        <v>8.7544444444444451</v>
      </c>
    </row>
    <row r="60" spans="1:18" ht="15.75" x14ac:dyDescent="0.2">
      <c r="A60" s="6" t="s">
        <v>47</v>
      </c>
      <c r="B60" s="3" t="s">
        <v>44</v>
      </c>
      <c r="C60" s="373">
        <v>6.833333333333333</v>
      </c>
      <c r="D60" s="374">
        <v>6.333333333333333</v>
      </c>
      <c r="E60" s="374">
        <v>6.15</v>
      </c>
      <c r="F60" s="375">
        <f t="shared" si="4"/>
        <v>6.4388888888888891</v>
      </c>
      <c r="G60" s="373">
        <v>6.6142857142857139</v>
      </c>
      <c r="H60" s="374">
        <v>6.9666666666666659</v>
      </c>
      <c r="I60" s="374">
        <v>7.3000000000000007</v>
      </c>
      <c r="J60" s="379">
        <f t="shared" si="5"/>
        <v>6.9603174603174596</v>
      </c>
      <c r="K60" s="373">
        <v>6.5428571428571427</v>
      </c>
      <c r="L60" s="374">
        <v>6.2</v>
      </c>
      <c r="M60" s="374">
        <v>7.6999999999999993</v>
      </c>
      <c r="N60" s="375">
        <f t="shared" si="6"/>
        <v>6.8142857142857141</v>
      </c>
      <c r="O60" s="373">
        <f t="shared" si="8"/>
        <v>6.4388888888888891</v>
      </c>
      <c r="P60" s="374">
        <f t="shared" si="9"/>
        <v>6.9603174603174596</v>
      </c>
      <c r="Q60" s="374">
        <f t="shared" si="10"/>
        <v>6.8142857142857141</v>
      </c>
      <c r="R60" s="375">
        <f t="shared" si="7"/>
        <v>6.7378306878306873</v>
      </c>
    </row>
    <row r="61" spans="1:18" ht="15.75" x14ac:dyDescent="0.2">
      <c r="A61" s="6" t="s">
        <v>48</v>
      </c>
      <c r="B61" s="3" t="s">
        <v>45</v>
      </c>
      <c r="C61" s="373">
        <v>8.4749999999999996</v>
      </c>
      <c r="D61" s="374">
        <v>8.4333333333333353</v>
      </c>
      <c r="E61" s="374">
        <v>0</v>
      </c>
      <c r="F61" s="375">
        <f t="shared" si="4"/>
        <v>8.4541666666666675</v>
      </c>
      <c r="G61" s="373">
        <v>8.375</v>
      </c>
      <c r="H61" s="374">
        <v>8.2666666666666657</v>
      </c>
      <c r="I61" s="374">
        <v>0</v>
      </c>
      <c r="J61" s="379">
        <f t="shared" si="5"/>
        <v>8.3208333333333329</v>
      </c>
      <c r="K61" s="373">
        <v>8.1999999999999993</v>
      </c>
      <c r="L61" s="374">
        <v>8.3666666666666671</v>
      </c>
      <c r="M61" s="374">
        <v>0</v>
      </c>
      <c r="N61" s="375">
        <f t="shared" si="6"/>
        <v>8.2833333333333332</v>
      </c>
      <c r="O61" s="373">
        <f t="shared" si="8"/>
        <v>8.4541666666666675</v>
      </c>
      <c r="P61" s="374">
        <f t="shared" si="9"/>
        <v>8.3208333333333329</v>
      </c>
      <c r="Q61" s="374">
        <f t="shared" si="10"/>
        <v>8.2833333333333332</v>
      </c>
      <c r="R61" s="375">
        <f t="shared" si="7"/>
        <v>8.3527777777777761</v>
      </c>
    </row>
    <row r="62" spans="1:18" ht="15.75" x14ac:dyDescent="0.2">
      <c r="A62" s="6" t="s">
        <v>49</v>
      </c>
      <c r="B62" s="3" t="s">
        <v>46</v>
      </c>
      <c r="C62" s="373">
        <v>8.2200000000000006</v>
      </c>
      <c r="D62" s="374">
        <v>8.4</v>
      </c>
      <c r="E62" s="374">
        <v>8.2999999999999989</v>
      </c>
      <c r="F62" s="375">
        <f t="shared" si="4"/>
        <v>8.3066666666666666</v>
      </c>
      <c r="G62" s="373">
        <v>8.3000000000000007</v>
      </c>
      <c r="H62" s="374">
        <v>8.6</v>
      </c>
      <c r="I62" s="374">
        <v>8.0333333333333332</v>
      </c>
      <c r="J62" s="379">
        <f t="shared" si="5"/>
        <v>8.31111111111111</v>
      </c>
      <c r="K62" s="373">
        <v>8.0399999999999991</v>
      </c>
      <c r="L62" s="374">
        <v>7.9</v>
      </c>
      <c r="M62" s="374">
        <v>8.6333333333333329</v>
      </c>
      <c r="N62" s="375">
        <f t="shared" si="6"/>
        <v>8.1911111111111108</v>
      </c>
      <c r="O62" s="373">
        <f t="shared" si="8"/>
        <v>8.3066666666666666</v>
      </c>
      <c r="P62" s="374">
        <f t="shared" si="9"/>
        <v>8.31111111111111</v>
      </c>
      <c r="Q62" s="374">
        <f t="shared" si="10"/>
        <v>8.1911111111111108</v>
      </c>
      <c r="R62" s="375">
        <f t="shared" si="7"/>
        <v>8.2696296296296286</v>
      </c>
    </row>
    <row r="63" spans="1:18" ht="15.75" x14ac:dyDescent="0.2">
      <c r="A63" s="6" t="s">
        <v>82</v>
      </c>
      <c r="B63" s="3" t="s">
        <v>84</v>
      </c>
      <c r="C63" s="373">
        <v>8.75</v>
      </c>
      <c r="D63" s="374">
        <v>9.1</v>
      </c>
      <c r="E63" s="374">
        <v>9.1666666666666661</v>
      </c>
      <c r="F63" s="375">
        <f t="shared" si="4"/>
        <v>9.0055555555555546</v>
      </c>
      <c r="G63" s="373">
        <v>8.625</v>
      </c>
      <c r="H63" s="374">
        <v>8.5500000000000007</v>
      </c>
      <c r="I63" s="374">
        <v>8.7250000000000014</v>
      </c>
      <c r="J63" s="379">
        <f t="shared" si="5"/>
        <v>8.6333333333333346</v>
      </c>
      <c r="K63" s="373">
        <v>8.8999999999999986</v>
      </c>
      <c r="L63" s="374">
        <v>8.75</v>
      </c>
      <c r="M63" s="374">
        <v>8.8500000000000014</v>
      </c>
      <c r="N63" s="375">
        <f t="shared" si="6"/>
        <v>8.8333333333333339</v>
      </c>
      <c r="O63" s="373">
        <f t="shared" si="8"/>
        <v>9.0055555555555546</v>
      </c>
      <c r="P63" s="374">
        <f t="shared" si="9"/>
        <v>8.6333333333333346</v>
      </c>
      <c r="Q63" s="374">
        <f t="shared" si="10"/>
        <v>8.8333333333333339</v>
      </c>
      <c r="R63" s="375">
        <f t="shared" si="7"/>
        <v>8.8240740740740744</v>
      </c>
    </row>
    <row r="64" spans="1:18" ht="15.75" x14ac:dyDescent="0.2">
      <c r="A64" s="6" t="s">
        <v>83</v>
      </c>
      <c r="B64" s="19" t="s">
        <v>86</v>
      </c>
      <c r="C64" s="373">
        <v>8.65</v>
      </c>
      <c r="D64" s="374">
        <v>8.0566666666666666</v>
      </c>
      <c r="E64" s="374">
        <v>8.5</v>
      </c>
      <c r="F64" s="375">
        <f t="shared" si="4"/>
        <v>8.4022222222222229</v>
      </c>
      <c r="G64" s="373">
        <v>8.3666666666666671</v>
      </c>
      <c r="H64" s="374">
        <v>8.39</v>
      </c>
      <c r="I64" s="374">
        <v>8.8999999999999986</v>
      </c>
      <c r="J64" s="379">
        <f t="shared" si="5"/>
        <v>8.5522222222222215</v>
      </c>
      <c r="K64" s="373">
        <v>8.9350000000000005</v>
      </c>
      <c r="L64" s="374">
        <v>8.543333333333333</v>
      </c>
      <c r="M64" s="374">
        <v>8.9499999999999993</v>
      </c>
      <c r="N64" s="375">
        <f t="shared" si="6"/>
        <v>8.8094444444444431</v>
      </c>
      <c r="O64" s="373">
        <f t="shared" si="8"/>
        <v>8.4022222222222229</v>
      </c>
      <c r="P64" s="374">
        <f t="shared" si="9"/>
        <v>8.5522222222222215</v>
      </c>
      <c r="Q64" s="374">
        <f t="shared" si="10"/>
        <v>8.8094444444444431</v>
      </c>
      <c r="R64" s="375">
        <f t="shared" si="7"/>
        <v>8.5879629629629619</v>
      </c>
    </row>
    <row r="65" spans="1:18" ht="15.75" x14ac:dyDescent="0.2">
      <c r="A65" s="144">
        <v>60</v>
      </c>
      <c r="B65" s="145" t="s">
        <v>85</v>
      </c>
      <c r="C65" s="373">
        <v>8.6800000000000015</v>
      </c>
      <c r="D65" s="374">
        <v>8.5500000000000007</v>
      </c>
      <c r="E65" s="374">
        <v>7.7</v>
      </c>
      <c r="F65" s="375">
        <f t="shared" si="4"/>
        <v>8.31</v>
      </c>
      <c r="G65" s="373">
        <v>8.2200000000000006</v>
      </c>
      <c r="H65" s="374">
        <v>8</v>
      </c>
      <c r="I65" s="374">
        <v>7.4</v>
      </c>
      <c r="J65" s="379">
        <f t="shared" si="5"/>
        <v>7.8733333333333322</v>
      </c>
      <c r="K65" s="373">
        <v>8.34</v>
      </c>
      <c r="L65" s="374">
        <v>8.6999999999999993</v>
      </c>
      <c r="M65" s="374">
        <v>9.4</v>
      </c>
      <c r="N65" s="375">
        <f t="shared" si="6"/>
        <v>8.8133333333333326</v>
      </c>
      <c r="O65" s="373">
        <f t="shared" si="8"/>
        <v>8.31</v>
      </c>
      <c r="P65" s="374">
        <f t="shared" si="9"/>
        <v>7.8733333333333322</v>
      </c>
      <c r="Q65" s="374">
        <f t="shared" si="10"/>
        <v>8.8133333333333326</v>
      </c>
      <c r="R65" s="375">
        <f t="shared" si="7"/>
        <v>8.3322222222222226</v>
      </c>
    </row>
    <row r="66" spans="1:18" ht="15.75" x14ac:dyDescent="0.2">
      <c r="A66" s="191">
        <v>61</v>
      </c>
      <c r="B66" s="192" t="s">
        <v>116</v>
      </c>
      <c r="C66" s="373">
        <v>7.6333333333333329</v>
      </c>
      <c r="D66" s="374">
        <v>0</v>
      </c>
      <c r="E66" s="374">
        <v>0</v>
      </c>
      <c r="F66" s="375">
        <f t="shared" si="4"/>
        <v>7.6333333333333329</v>
      </c>
      <c r="G66" s="373">
        <v>8.2000000000000011</v>
      </c>
      <c r="H66" s="374">
        <v>0</v>
      </c>
      <c r="I66" s="374">
        <v>0</v>
      </c>
      <c r="J66" s="379">
        <f t="shared" si="5"/>
        <v>8.2000000000000011</v>
      </c>
      <c r="K66" s="373">
        <v>7.7833333333333341</v>
      </c>
      <c r="L66" s="374">
        <v>0</v>
      </c>
      <c r="M66" s="374">
        <v>0</v>
      </c>
      <c r="N66" s="375">
        <f t="shared" si="6"/>
        <v>7.7833333333333341</v>
      </c>
      <c r="O66" s="373">
        <f t="shared" si="8"/>
        <v>7.6333333333333329</v>
      </c>
      <c r="P66" s="374">
        <f t="shared" si="9"/>
        <v>8.2000000000000011</v>
      </c>
      <c r="Q66" s="374">
        <f t="shared" si="10"/>
        <v>7.7833333333333341</v>
      </c>
      <c r="R66" s="375">
        <f t="shared" si="7"/>
        <v>7.8722222222222227</v>
      </c>
    </row>
    <row r="67" spans="1:18" ht="15.75" x14ac:dyDescent="0.2">
      <c r="A67" s="277">
        <v>62</v>
      </c>
      <c r="B67" s="278" t="s">
        <v>168</v>
      </c>
      <c r="C67" s="373">
        <v>8.75</v>
      </c>
      <c r="D67" s="374">
        <v>0</v>
      </c>
      <c r="E67" s="374">
        <v>0</v>
      </c>
      <c r="F67" s="375">
        <f t="shared" si="4"/>
        <v>8.75</v>
      </c>
      <c r="G67" s="373">
        <v>8.6499999999999986</v>
      </c>
      <c r="H67" s="374">
        <v>0</v>
      </c>
      <c r="I67" s="374">
        <v>0</v>
      </c>
      <c r="J67" s="379">
        <f t="shared" si="5"/>
        <v>8.6499999999999986</v>
      </c>
      <c r="K67" s="373">
        <v>8.75</v>
      </c>
      <c r="L67" s="374">
        <v>0</v>
      </c>
      <c r="M67" s="374">
        <v>0</v>
      </c>
      <c r="N67" s="375">
        <f t="shared" si="6"/>
        <v>8.75</v>
      </c>
      <c r="O67" s="373">
        <f t="shared" si="8"/>
        <v>8.75</v>
      </c>
      <c r="P67" s="374">
        <f t="shared" si="9"/>
        <v>8.6499999999999986</v>
      </c>
      <c r="Q67" s="374">
        <f t="shared" si="10"/>
        <v>8.75</v>
      </c>
      <c r="R67" s="375">
        <f t="shared" si="7"/>
        <v>8.7166666666666668</v>
      </c>
    </row>
    <row r="68" spans="1:18" ht="15.75" x14ac:dyDescent="0.25">
      <c r="A68" s="231">
        <v>63</v>
      </c>
      <c r="B68" s="274" t="s">
        <v>122</v>
      </c>
      <c r="C68" s="373">
        <v>8.6</v>
      </c>
      <c r="D68" s="374">
        <v>0</v>
      </c>
      <c r="E68" s="374">
        <v>0</v>
      </c>
      <c r="F68" s="375">
        <f t="shared" si="4"/>
        <v>8.6</v>
      </c>
      <c r="G68" s="373">
        <v>8.3000000000000007</v>
      </c>
      <c r="H68" s="374">
        <v>0</v>
      </c>
      <c r="I68" s="374">
        <v>0</v>
      </c>
      <c r="J68" s="379">
        <f t="shared" si="5"/>
        <v>8.3000000000000007</v>
      </c>
      <c r="K68" s="373">
        <v>8.3000000000000007</v>
      </c>
      <c r="L68" s="374">
        <v>0</v>
      </c>
      <c r="M68" s="374">
        <v>0</v>
      </c>
      <c r="N68" s="375">
        <f t="shared" si="6"/>
        <v>8.3000000000000007</v>
      </c>
      <c r="O68" s="373">
        <f t="shared" si="8"/>
        <v>8.6</v>
      </c>
      <c r="P68" s="374">
        <f t="shared" si="9"/>
        <v>8.3000000000000007</v>
      </c>
      <c r="Q68" s="374">
        <f t="shared" si="10"/>
        <v>8.3000000000000007</v>
      </c>
      <c r="R68" s="375">
        <f t="shared" si="7"/>
        <v>8.4</v>
      </c>
    </row>
    <row r="69" spans="1:18" ht="15.75" x14ac:dyDescent="0.25">
      <c r="A69" s="231">
        <v>64</v>
      </c>
      <c r="B69" s="274" t="s">
        <v>167</v>
      </c>
      <c r="C69" s="373">
        <v>8.75</v>
      </c>
      <c r="D69" s="374">
        <v>0</v>
      </c>
      <c r="E69" s="374">
        <v>0</v>
      </c>
      <c r="F69" s="375">
        <f t="shared" si="4"/>
        <v>8.75</v>
      </c>
      <c r="G69" s="373">
        <v>8</v>
      </c>
      <c r="H69" s="374">
        <v>0</v>
      </c>
      <c r="I69" s="374">
        <v>0</v>
      </c>
      <c r="J69" s="379">
        <f t="shared" si="5"/>
        <v>8</v>
      </c>
      <c r="K69" s="373">
        <v>8</v>
      </c>
      <c r="L69" s="374">
        <v>0</v>
      </c>
      <c r="M69" s="374">
        <v>0</v>
      </c>
      <c r="N69" s="375">
        <f t="shared" si="6"/>
        <v>8</v>
      </c>
      <c r="O69" s="373">
        <f t="shared" si="8"/>
        <v>8.75</v>
      </c>
      <c r="P69" s="374">
        <f t="shared" si="9"/>
        <v>8</v>
      </c>
      <c r="Q69" s="374">
        <f t="shared" si="10"/>
        <v>8</v>
      </c>
      <c r="R69" s="375">
        <f t="shared" si="7"/>
        <v>8.25</v>
      </c>
    </row>
    <row r="70" spans="1:18" ht="15.75" x14ac:dyDescent="0.25">
      <c r="A70" s="287">
        <v>65</v>
      </c>
      <c r="B70" s="286" t="s">
        <v>170</v>
      </c>
      <c r="C70" s="373">
        <v>8.1233333333333331</v>
      </c>
      <c r="D70" s="374">
        <v>0</v>
      </c>
      <c r="E70" s="374">
        <v>0</v>
      </c>
      <c r="F70" s="375">
        <f t="shared" si="4"/>
        <v>8.1233333333333331</v>
      </c>
      <c r="G70" s="373">
        <v>8.1866666666666674</v>
      </c>
      <c r="H70" s="374">
        <v>0</v>
      </c>
      <c r="I70" s="374">
        <v>0</v>
      </c>
      <c r="J70" s="379">
        <f t="shared" si="5"/>
        <v>8.1866666666666674</v>
      </c>
      <c r="K70" s="373">
        <v>8.0666666666666664</v>
      </c>
      <c r="L70" s="374">
        <v>0</v>
      </c>
      <c r="M70" s="374">
        <v>0</v>
      </c>
      <c r="N70" s="375">
        <f t="shared" si="6"/>
        <v>8.0666666666666664</v>
      </c>
      <c r="O70" s="373">
        <f t="shared" si="8"/>
        <v>8.1233333333333331</v>
      </c>
      <c r="P70" s="374">
        <f t="shared" si="9"/>
        <v>8.1866666666666674</v>
      </c>
      <c r="Q70" s="374">
        <f t="shared" si="10"/>
        <v>8.0666666666666664</v>
      </c>
      <c r="R70" s="375">
        <f t="shared" ref="R70:R78" si="11">AVERAGEIF(O70:Q70,"&gt;0")</f>
        <v>8.1255555555555556</v>
      </c>
    </row>
    <row r="71" spans="1:18" ht="15.75" x14ac:dyDescent="0.25">
      <c r="A71" s="287">
        <v>66</v>
      </c>
      <c r="B71" s="286" t="s">
        <v>169</v>
      </c>
      <c r="C71" s="373">
        <v>8.8132000000000001</v>
      </c>
      <c r="D71" s="374">
        <v>0</v>
      </c>
      <c r="E71" s="374">
        <v>0</v>
      </c>
      <c r="F71" s="375">
        <f t="shared" ref="F71:F78" si="12">AVERAGEIF(C71:E71,"&gt;0")</f>
        <v>8.8132000000000001</v>
      </c>
      <c r="G71" s="373">
        <v>8.6663999999999994</v>
      </c>
      <c r="H71" s="374">
        <v>0</v>
      </c>
      <c r="I71" s="374">
        <v>0</v>
      </c>
      <c r="J71" s="379">
        <f t="shared" ref="J71:J79" si="13">AVERAGEIF(G71:I71,"&gt;0")</f>
        <v>8.6663999999999994</v>
      </c>
      <c r="K71" s="373">
        <v>8.8376000000000001</v>
      </c>
      <c r="L71" s="374">
        <v>0</v>
      </c>
      <c r="M71" s="374">
        <v>0</v>
      </c>
      <c r="N71" s="375">
        <f t="shared" ref="N71:N78" si="14">AVERAGEIF(K71:M71,"&gt;0")</f>
        <v>8.8376000000000001</v>
      </c>
      <c r="O71" s="373">
        <f t="shared" si="8"/>
        <v>8.8132000000000001</v>
      </c>
      <c r="P71" s="374">
        <f t="shared" si="9"/>
        <v>8.6663999999999994</v>
      </c>
      <c r="Q71" s="374">
        <f t="shared" si="10"/>
        <v>8.8376000000000001</v>
      </c>
      <c r="R71" s="375">
        <f t="shared" si="11"/>
        <v>8.7723999999999993</v>
      </c>
    </row>
    <row r="72" spans="1:18" ht="15.75" x14ac:dyDescent="0.25">
      <c r="A72" s="287">
        <v>67</v>
      </c>
      <c r="B72" s="286" t="s">
        <v>210</v>
      </c>
      <c r="C72" s="373">
        <v>8.2566666666666659</v>
      </c>
      <c r="D72" s="374">
        <v>9.1</v>
      </c>
      <c r="E72" s="374">
        <v>0</v>
      </c>
      <c r="F72" s="375">
        <f t="shared" si="12"/>
        <v>8.6783333333333328</v>
      </c>
      <c r="G72" s="373">
        <v>8.3699999999999992</v>
      </c>
      <c r="H72" s="374">
        <v>9</v>
      </c>
      <c r="I72" s="374">
        <v>0</v>
      </c>
      <c r="J72" s="379">
        <f t="shared" si="13"/>
        <v>8.6849999999999987</v>
      </c>
      <c r="K72" s="373">
        <v>8.6</v>
      </c>
      <c r="L72" s="374">
        <v>8.8000000000000007</v>
      </c>
      <c r="M72" s="374">
        <v>0</v>
      </c>
      <c r="N72" s="375">
        <f t="shared" si="14"/>
        <v>8.6999999999999993</v>
      </c>
      <c r="O72" s="373">
        <f t="shared" si="8"/>
        <v>8.6783333333333328</v>
      </c>
      <c r="P72" s="374">
        <f t="shared" si="9"/>
        <v>8.6849999999999987</v>
      </c>
      <c r="Q72" s="374">
        <f t="shared" si="10"/>
        <v>8.6999999999999993</v>
      </c>
      <c r="R72" s="375">
        <f t="shared" si="11"/>
        <v>8.6877777777777769</v>
      </c>
    </row>
    <row r="73" spans="1:18" ht="15.75" x14ac:dyDescent="0.25">
      <c r="A73" s="287">
        <v>68</v>
      </c>
      <c r="B73" s="286" t="s">
        <v>211</v>
      </c>
      <c r="C73" s="373">
        <v>0</v>
      </c>
      <c r="D73" s="374">
        <v>0</v>
      </c>
      <c r="E73" s="374">
        <v>0</v>
      </c>
      <c r="F73" s="375" t="s">
        <v>171</v>
      </c>
      <c r="G73" s="373">
        <v>8.6999999999999993</v>
      </c>
      <c r="H73" s="374">
        <v>8.5</v>
      </c>
      <c r="I73" s="374">
        <v>0</v>
      </c>
      <c r="J73" s="379">
        <f t="shared" si="13"/>
        <v>8.6</v>
      </c>
      <c r="K73" s="373">
        <v>8.65</v>
      </c>
      <c r="L73" s="374">
        <v>8.6999999999999993</v>
      </c>
      <c r="M73" s="374">
        <v>0</v>
      </c>
      <c r="N73" s="375">
        <f t="shared" si="14"/>
        <v>8.6750000000000007</v>
      </c>
      <c r="O73" s="373" t="s">
        <v>171</v>
      </c>
      <c r="P73" s="374">
        <f t="shared" si="9"/>
        <v>8.6</v>
      </c>
      <c r="Q73" s="374">
        <f t="shared" si="10"/>
        <v>8.6750000000000007</v>
      </c>
      <c r="R73" s="375">
        <f t="shared" si="11"/>
        <v>8.6374999999999993</v>
      </c>
    </row>
    <row r="74" spans="1:18" ht="15.75" x14ac:dyDescent="0.25">
      <c r="A74" s="287">
        <v>69</v>
      </c>
      <c r="B74" s="286" t="s">
        <v>212</v>
      </c>
      <c r="C74" s="373">
        <v>8.9</v>
      </c>
      <c r="D74" s="374">
        <v>8.4499999999999993</v>
      </c>
      <c r="E74" s="374">
        <v>0</v>
      </c>
      <c r="F74" s="375">
        <f t="shared" si="12"/>
        <v>8.6750000000000007</v>
      </c>
      <c r="G74" s="373">
        <v>8.6</v>
      </c>
      <c r="H74" s="374">
        <v>8.4499999999999993</v>
      </c>
      <c r="I74" s="374">
        <v>0</v>
      </c>
      <c r="J74" s="379">
        <f t="shared" si="13"/>
        <v>8.5249999999999986</v>
      </c>
      <c r="K74" s="373">
        <v>9</v>
      </c>
      <c r="L74" s="374">
        <v>8.3500000000000014</v>
      </c>
      <c r="M74" s="374">
        <v>0</v>
      </c>
      <c r="N74" s="375">
        <f t="shared" si="14"/>
        <v>8.6750000000000007</v>
      </c>
      <c r="O74" s="373">
        <f t="shared" si="8"/>
        <v>8.6750000000000007</v>
      </c>
      <c r="P74" s="374">
        <f t="shared" si="9"/>
        <v>8.5249999999999986</v>
      </c>
      <c r="Q74" s="374">
        <f t="shared" si="10"/>
        <v>8.6750000000000007</v>
      </c>
      <c r="R74" s="375">
        <f t="shared" si="11"/>
        <v>8.625</v>
      </c>
    </row>
    <row r="75" spans="1:18" ht="15.75" x14ac:dyDescent="0.25">
      <c r="A75" s="287">
        <v>70</v>
      </c>
      <c r="B75" s="286" t="s">
        <v>213</v>
      </c>
      <c r="C75" s="373">
        <v>0</v>
      </c>
      <c r="D75" s="374">
        <v>0</v>
      </c>
      <c r="E75" s="374">
        <v>0</v>
      </c>
      <c r="F75" s="375" t="s">
        <v>171</v>
      </c>
      <c r="G75" s="373">
        <v>8.1999999999999993</v>
      </c>
      <c r="H75" s="374">
        <v>0</v>
      </c>
      <c r="I75" s="374">
        <v>0</v>
      </c>
      <c r="J75" s="379">
        <f t="shared" si="13"/>
        <v>8.1999999999999993</v>
      </c>
      <c r="K75" s="373">
        <v>8.1999999999999993</v>
      </c>
      <c r="L75" s="374">
        <v>0</v>
      </c>
      <c r="M75" s="374">
        <v>0</v>
      </c>
      <c r="N75" s="375">
        <f t="shared" si="14"/>
        <v>8.1999999999999993</v>
      </c>
      <c r="O75" s="373" t="s">
        <v>171</v>
      </c>
      <c r="P75" s="374">
        <f t="shared" si="9"/>
        <v>8.1999999999999993</v>
      </c>
      <c r="Q75" s="374">
        <f t="shared" si="10"/>
        <v>8.1999999999999993</v>
      </c>
      <c r="R75" s="375">
        <f t="shared" si="11"/>
        <v>8.1999999999999993</v>
      </c>
    </row>
    <row r="76" spans="1:18" ht="15.75" x14ac:dyDescent="0.25">
      <c r="A76" s="287">
        <v>71</v>
      </c>
      <c r="B76" s="286" t="s">
        <v>214</v>
      </c>
      <c r="C76" s="373">
        <v>7.6999999999999993</v>
      </c>
      <c r="D76" s="374">
        <v>0</v>
      </c>
      <c r="E76" s="374">
        <v>0</v>
      </c>
      <c r="F76" s="375">
        <f t="shared" si="12"/>
        <v>7.6999999999999993</v>
      </c>
      <c r="G76" s="373">
        <v>8.1666666666666661</v>
      </c>
      <c r="H76" s="374">
        <v>0</v>
      </c>
      <c r="I76" s="374">
        <v>0</v>
      </c>
      <c r="J76" s="379">
        <f t="shared" si="13"/>
        <v>8.1666666666666661</v>
      </c>
      <c r="K76" s="373">
        <v>8.1666666666666661</v>
      </c>
      <c r="L76" s="374">
        <v>0</v>
      </c>
      <c r="M76" s="374">
        <v>0</v>
      </c>
      <c r="N76" s="375">
        <f t="shared" si="14"/>
        <v>8.1666666666666661</v>
      </c>
      <c r="O76" s="373">
        <f t="shared" si="8"/>
        <v>7.6999999999999993</v>
      </c>
      <c r="P76" s="374">
        <f t="shared" si="9"/>
        <v>8.1666666666666661</v>
      </c>
      <c r="Q76" s="374">
        <f t="shared" si="10"/>
        <v>8.1666666666666661</v>
      </c>
      <c r="R76" s="375">
        <f t="shared" si="11"/>
        <v>8.0111111111111111</v>
      </c>
    </row>
    <row r="77" spans="1:18" ht="15.75" x14ac:dyDescent="0.25">
      <c r="A77" s="287">
        <v>72</v>
      </c>
      <c r="B77" s="286" t="s">
        <v>215</v>
      </c>
      <c r="C77" s="373">
        <v>0</v>
      </c>
      <c r="D77" s="374">
        <v>0</v>
      </c>
      <c r="E77" s="374">
        <v>0</v>
      </c>
      <c r="F77" s="375" t="s">
        <v>171</v>
      </c>
      <c r="G77" s="373">
        <v>7.5</v>
      </c>
      <c r="H77" s="374">
        <v>0</v>
      </c>
      <c r="I77" s="374">
        <v>0</v>
      </c>
      <c r="J77" s="379">
        <f t="shared" si="13"/>
        <v>7.5</v>
      </c>
      <c r="K77" s="373">
        <v>7.5</v>
      </c>
      <c r="L77" s="374">
        <v>0</v>
      </c>
      <c r="M77" s="374">
        <v>0</v>
      </c>
      <c r="N77" s="375">
        <f t="shared" si="14"/>
        <v>7.5</v>
      </c>
      <c r="O77" s="373" t="s">
        <v>171</v>
      </c>
      <c r="P77" s="374">
        <f t="shared" si="9"/>
        <v>7.5</v>
      </c>
      <c r="Q77" s="374">
        <f t="shared" si="10"/>
        <v>7.5</v>
      </c>
      <c r="R77" s="375">
        <f t="shared" si="11"/>
        <v>7.5</v>
      </c>
    </row>
    <row r="78" spans="1:18" ht="16.5" thickBot="1" x14ac:dyDescent="0.3">
      <c r="A78" s="275">
        <v>73</v>
      </c>
      <c r="B78" s="276" t="s">
        <v>216</v>
      </c>
      <c r="C78" s="376">
        <v>8.7004999999999999</v>
      </c>
      <c r="D78" s="377">
        <v>8.6999999999999993</v>
      </c>
      <c r="E78" s="377">
        <v>0</v>
      </c>
      <c r="F78" s="378">
        <f t="shared" si="12"/>
        <v>8.7002500000000005</v>
      </c>
      <c r="G78" s="376">
        <v>8.27</v>
      </c>
      <c r="H78" s="377">
        <v>8.4</v>
      </c>
      <c r="I78" s="377">
        <v>0</v>
      </c>
      <c r="J78" s="380">
        <f t="shared" si="13"/>
        <v>8.3350000000000009</v>
      </c>
      <c r="K78" s="376">
        <v>8.1290000000000013</v>
      </c>
      <c r="L78" s="377">
        <v>8.1999999999999993</v>
      </c>
      <c r="M78" s="377">
        <v>0</v>
      </c>
      <c r="N78" s="378">
        <f t="shared" si="14"/>
        <v>8.1645000000000003</v>
      </c>
      <c r="O78" s="376">
        <f t="shared" si="8"/>
        <v>8.7002500000000005</v>
      </c>
      <c r="P78" s="377">
        <f t="shared" si="9"/>
        <v>8.3350000000000009</v>
      </c>
      <c r="Q78" s="377">
        <f t="shared" si="10"/>
        <v>8.1645000000000003</v>
      </c>
      <c r="R78" s="378">
        <f t="shared" si="11"/>
        <v>8.3999166666666678</v>
      </c>
    </row>
    <row r="79" spans="1:18" ht="17.25" thickTop="1" thickBot="1" x14ac:dyDescent="0.25">
      <c r="A79" s="470" t="s">
        <v>35</v>
      </c>
      <c r="B79" s="471"/>
      <c r="C79" s="360">
        <f>AVERAGEIF(C6:C78,"&gt;0")</f>
        <v>8.3250560873577513</v>
      </c>
      <c r="D79" s="360">
        <f>AVERAGEIF(D6:D78,"&gt;0")</f>
        <v>8.316455478431946</v>
      </c>
      <c r="E79" s="360">
        <f>AVERAGEIF(E6:E78,"&gt;0")</f>
        <v>8.3400599898475196</v>
      </c>
      <c r="F79" s="361">
        <f>AVERAGEIF(F6:F78,"&gt;0")</f>
        <v>8.3299379752472351</v>
      </c>
      <c r="G79" s="360">
        <f t="shared" ref="G79:K79" si="15">AVERAGEIF(G6:G78,"&gt;0")</f>
        <v>8.2895467635222015</v>
      </c>
      <c r="H79" s="360">
        <f>AVERAGEIF(H6:H78,"&gt;0")</f>
        <v>8.284483349563299</v>
      </c>
      <c r="I79" s="360">
        <f>AVERAGEIF(I6:I78,"&gt;0")</f>
        <v>8.4032539388026688</v>
      </c>
      <c r="J79" s="369">
        <f t="shared" si="13"/>
        <v>8.3257613506293904</v>
      </c>
      <c r="K79" s="361">
        <f t="shared" si="15"/>
        <v>8.2961149767949287</v>
      </c>
      <c r="L79" s="361">
        <f t="shared" ref="L79" si="16">AVERAGEIF(L6:L78,"&gt;0")</f>
        <v>8.3514419953517649</v>
      </c>
      <c r="M79" s="361">
        <f t="shared" ref="M79:N79" si="17">AVERAGEIF(M6:M78,"&gt;0")</f>
        <v>8.5262398824811658</v>
      </c>
      <c r="N79" s="361">
        <f t="shared" si="17"/>
        <v>8.3691657400305175</v>
      </c>
      <c r="O79" s="360">
        <f>AVERAGEIF(O6:O78,"&gt;0")</f>
        <v>8.3299379752472351</v>
      </c>
      <c r="P79" s="360">
        <f>AVERAGEIF(P6:P78,"&gt;0")</f>
        <v>8.3143488973146891</v>
      </c>
      <c r="Q79" s="361">
        <f t="shared" ref="Q79:R79" si="18">AVERAGEIF(Q6:Q78,"&gt;0")</f>
        <v>8.3691657400305175</v>
      </c>
      <c r="R79" s="382">
        <f t="shared" si="18"/>
        <v>8.3348389351301702</v>
      </c>
    </row>
    <row r="80" spans="1:18" ht="16.5" thickTop="1" x14ac:dyDescent="0.2">
      <c r="A80" s="16" t="s">
        <v>235</v>
      </c>
      <c r="B80" s="20"/>
    </row>
    <row r="84" spans="7:10" x14ac:dyDescent="0.2">
      <c r="G84" s="158"/>
      <c r="J84" s="158"/>
    </row>
  </sheetData>
  <mergeCells count="8">
    <mergeCell ref="O4:R4"/>
    <mergeCell ref="B4:B5"/>
    <mergeCell ref="A4:A5"/>
    <mergeCell ref="A1:R1"/>
    <mergeCell ref="A79:B79"/>
    <mergeCell ref="C4:F4"/>
    <mergeCell ref="G4:J4"/>
    <mergeCell ref="K4:N4"/>
  </mergeCells>
  <printOptions horizontalCentered="1"/>
  <pageMargins left="0.35433070866141736" right="0.35433070866141736" top="0.39370078740157483" bottom="0.19685039370078741" header="0" footer="0"/>
  <pageSetup paperSize="145" scale="44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zoomScale="90" zoomScaleNormal="90" zoomScaleSheetLayoutView="80" workbookViewId="0">
      <pane xSplit="2" ySplit="5" topLeftCell="C56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469" t="s">
        <v>239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157"/>
      <c r="N1" s="157"/>
    </row>
    <row r="2" spans="1:15" ht="18" customHeight="1" x14ac:dyDescent="0.2">
      <c r="A2" s="469" t="s">
        <v>268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157"/>
      <c r="N2" s="157"/>
    </row>
    <row r="3" spans="1:15" ht="16.5" thickBot="1" x14ac:dyDescent="0.25">
      <c r="L3" s="34" t="s">
        <v>165</v>
      </c>
    </row>
    <row r="4" spans="1:15" ht="17.25" customHeight="1" thickTop="1" thickBot="1" x14ac:dyDescent="0.25">
      <c r="A4" s="477" t="s">
        <v>158</v>
      </c>
      <c r="B4" s="475" t="s">
        <v>157</v>
      </c>
      <c r="C4" s="492" t="s">
        <v>162</v>
      </c>
      <c r="D4" s="492"/>
      <c r="E4" s="492"/>
      <c r="F4" s="492" t="s">
        <v>163</v>
      </c>
      <c r="G4" s="492"/>
      <c r="H4" s="492"/>
      <c r="I4" s="492" t="s">
        <v>164</v>
      </c>
      <c r="J4" s="492"/>
      <c r="K4" s="492"/>
      <c r="L4" s="492" t="s">
        <v>302</v>
      </c>
    </row>
    <row r="5" spans="1:15" ht="46.5" thickTop="1" thickBot="1" x14ac:dyDescent="0.25">
      <c r="A5" s="478"/>
      <c r="B5" s="476"/>
      <c r="C5" s="86" t="s">
        <v>104</v>
      </c>
      <c r="D5" s="86" t="s">
        <v>105</v>
      </c>
      <c r="E5" s="86" t="s">
        <v>38</v>
      </c>
      <c r="F5" s="86" t="s">
        <v>104</v>
      </c>
      <c r="G5" s="86" t="s">
        <v>105</v>
      </c>
      <c r="H5" s="86" t="s">
        <v>38</v>
      </c>
      <c r="I5" s="86" t="s">
        <v>104</v>
      </c>
      <c r="J5" s="86" t="s">
        <v>105</v>
      </c>
      <c r="K5" s="86" t="s">
        <v>38</v>
      </c>
      <c r="L5" s="492"/>
    </row>
    <row r="6" spans="1:15" ht="15.75" thickTop="1" x14ac:dyDescent="0.25">
      <c r="A6" s="87">
        <v>1</v>
      </c>
      <c r="B6" s="88" t="s">
        <v>39</v>
      </c>
      <c r="C6" s="116">
        <f>'[1]IND 3 Y 4'!C5</f>
        <v>89</v>
      </c>
      <c r="D6" s="114">
        <f>'[1]IND 3 Y 4'!D5</f>
        <v>2054</v>
      </c>
      <c r="E6" s="115">
        <f>IF(D6=0,"",C6/D6*100)</f>
        <v>4.3330087633885102</v>
      </c>
      <c r="F6" s="116">
        <f>'[1]IND 3 Y 4'!E5</f>
        <v>149</v>
      </c>
      <c r="G6" s="117">
        <f>'[1]IND 3 Y 4'!F5</f>
        <v>1625</v>
      </c>
      <c r="H6" s="115">
        <f>IF(G6=0,"",F6/G6*100)</f>
        <v>9.1692307692307704</v>
      </c>
      <c r="I6" s="116">
        <f>'[1]IND 3 Y 4'!G5</f>
        <v>38</v>
      </c>
      <c r="J6" s="117">
        <f>'[1]IND 3 Y 4'!H5</f>
        <v>1445</v>
      </c>
      <c r="K6" s="115">
        <f>IF(J6=0,"",I6/J6*100)</f>
        <v>2.6297577854671279</v>
      </c>
      <c r="L6" s="118">
        <f>+(E6+H6+K6)/3</f>
        <v>5.377332439362136</v>
      </c>
      <c r="O6" s="353"/>
    </row>
    <row r="7" spans="1:15" ht="15" x14ac:dyDescent="0.25">
      <c r="A7" s="89">
        <v>2</v>
      </c>
      <c r="B7" s="90" t="s">
        <v>95</v>
      </c>
      <c r="C7" s="194">
        <f>'[1]IND 3 Y 4'!C6</f>
        <v>574</v>
      </c>
      <c r="D7" s="119">
        <f>'[1]IND 3 Y 4'!D6</f>
        <v>4235</v>
      </c>
      <c r="E7" s="120">
        <f>IF(D7=0,"",C7/D7*100)</f>
        <v>13.553719008264462</v>
      </c>
      <c r="F7" s="194">
        <f>'[1]IND 3 Y 4'!E6</f>
        <v>431</v>
      </c>
      <c r="G7" s="121">
        <f>'[1]IND 3 Y 4'!F6</f>
        <v>3735</v>
      </c>
      <c r="H7" s="120">
        <f>IF(G7=0,"",F7/G7*100)</f>
        <v>11.539491298527443</v>
      </c>
      <c r="I7" s="194">
        <f>'[1]IND 3 Y 4'!G6</f>
        <v>514</v>
      </c>
      <c r="J7" s="121">
        <f>'[1]IND 3 Y 4'!H6</f>
        <v>3482</v>
      </c>
      <c r="K7" s="122">
        <f t="shared" ref="K7:K77" si="0">IF(J7=0,"",I7/J7*100)</f>
        <v>14.76163124641011</v>
      </c>
      <c r="L7" s="123">
        <f>+(E7+H7+K7)/3</f>
        <v>13.284947184400671</v>
      </c>
      <c r="O7" s="353"/>
    </row>
    <row r="8" spans="1:15" ht="15" x14ac:dyDescent="0.25">
      <c r="A8" s="89">
        <v>3</v>
      </c>
      <c r="B8" s="90" t="s">
        <v>40</v>
      </c>
      <c r="C8" s="194">
        <f>'[1]IND 3 Y 4'!C7</f>
        <v>109</v>
      </c>
      <c r="D8" s="119">
        <f>'[1]IND 3 Y 4'!D7</f>
        <v>1905</v>
      </c>
      <c r="E8" s="120">
        <f>IF(D8=0,"",C8/D8*100)</f>
        <v>5.7217847769028873</v>
      </c>
      <c r="F8" s="194">
        <f>'[1]IND 3 Y 4'!E7</f>
        <v>46</v>
      </c>
      <c r="G8" s="121">
        <f>'[1]IND 3 Y 4'!F7</f>
        <v>1589</v>
      </c>
      <c r="H8" s="120">
        <f>IF(G8=0,"",F8/G8*100)</f>
        <v>2.89490245437382</v>
      </c>
      <c r="I8" s="194">
        <f>'[1]IND 3 Y 4'!G7</f>
        <v>54</v>
      </c>
      <c r="J8" s="121">
        <f>'[1]IND 3 Y 4'!H7</f>
        <v>1555</v>
      </c>
      <c r="K8" s="120">
        <f t="shared" si="0"/>
        <v>3.4726688102893895</v>
      </c>
      <c r="L8" s="123">
        <f>+(E8+H8+K8)/3</f>
        <v>4.0297853471886986</v>
      </c>
      <c r="O8" s="353"/>
    </row>
    <row r="9" spans="1:15" ht="15" x14ac:dyDescent="0.25">
      <c r="A9" s="89">
        <v>4</v>
      </c>
      <c r="B9" s="90" t="s">
        <v>93</v>
      </c>
      <c r="C9" s="194">
        <f>'[1]IND 3 Y 4'!C8</f>
        <v>23</v>
      </c>
      <c r="D9" s="119">
        <f>'[1]IND 3 Y 4'!D8</f>
        <v>1474</v>
      </c>
      <c r="E9" s="120">
        <f>IF(D9=0,"",C9/D9*100)</f>
        <v>1.5603799185888738</v>
      </c>
      <c r="F9" s="194">
        <f>'[1]IND 3 Y 4'!E8</f>
        <v>38</v>
      </c>
      <c r="G9" s="121">
        <f>'[1]IND 3 Y 4'!F8</f>
        <v>1421</v>
      </c>
      <c r="H9" s="120">
        <f>IF(G9=0,"",F9/G9*100)</f>
        <v>2.6741731175228711</v>
      </c>
      <c r="I9" s="194">
        <f>'[1]IND 3 Y 4'!G8</f>
        <v>17</v>
      </c>
      <c r="J9" s="121">
        <f>'[1]IND 3 Y 4'!H8</f>
        <v>1302</v>
      </c>
      <c r="K9" s="120">
        <f t="shared" si="0"/>
        <v>1.3056835637480799</v>
      </c>
      <c r="L9" s="123">
        <f t="shared" ref="L9:L79" si="1">+(E9+H9+K9)/3</f>
        <v>1.8467455332866081</v>
      </c>
      <c r="O9" s="353"/>
    </row>
    <row r="10" spans="1:15" ht="15" x14ac:dyDescent="0.25">
      <c r="A10" s="89">
        <v>5</v>
      </c>
      <c r="B10" s="90" t="s">
        <v>41</v>
      </c>
      <c r="C10" s="194">
        <f>'[1]IND 3 Y 4'!C9</f>
        <v>171</v>
      </c>
      <c r="D10" s="119">
        <f>'[1]IND 3 Y 4'!D9</f>
        <v>2744</v>
      </c>
      <c r="E10" s="120">
        <f t="shared" ref="E10:E78" si="2">IF(D10=0,"",C10/D10*100)</f>
        <v>6.2317784256559765</v>
      </c>
      <c r="F10" s="194">
        <f>'[1]IND 3 Y 4'!E9</f>
        <v>136</v>
      </c>
      <c r="G10" s="121">
        <f>'[1]IND 3 Y 4'!F9</f>
        <v>2593</v>
      </c>
      <c r="H10" s="120">
        <f t="shared" ref="H10:H78" si="3">IF(G10=0,"",F10/G10*100)</f>
        <v>5.2448900887003473</v>
      </c>
      <c r="I10" s="194">
        <f>'[1]IND 3 Y 4'!G9</f>
        <v>75</v>
      </c>
      <c r="J10" s="121">
        <f>'[1]IND 3 Y 4'!H9</f>
        <v>2443</v>
      </c>
      <c r="K10" s="120">
        <f t="shared" si="0"/>
        <v>3.0699959066721245</v>
      </c>
      <c r="L10" s="123">
        <f t="shared" si="1"/>
        <v>4.8488881403428161</v>
      </c>
      <c r="O10" s="353"/>
    </row>
    <row r="11" spans="1:15" ht="15" x14ac:dyDescent="0.25">
      <c r="A11" s="89">
        <v>6</v>
      </c>
      <c r="B11" s="90" t="s">
        <v>42</v>
      </c>
      <c r="C11" s="194">
        <f>'[1]IND 3 Y 4'!C10</f>
        <v>83</v>
      </c>
      <c r="D11" s="119">
        <f>'[1]IND 3 Y 4'!D10</f>
        <v>3825</v>
      </c>
      <c r="E11" s="120">
        <f t="shared" si="2"/>
        <v>2.1699346405228757</v>
      </c>
      <c r="F11" s="194">
        <f>'[1]IND 3 Y 4'!E10</f>
        <v>35</v>
      </c>
      <c r="G11" s="121">
        <f>'[1]IND 3 Y 4'!F10</f>
        <v>3504</v>
      </c>
      <c r="H11" s="120">
        <f t="shared" si="3"/>
        <v>0.99885844748858443</v>
      </c>
      <c r="I11" s="194">
        <f>'[1]IND 3 Y 4'!G10</f>
        <v>63</v>
      </c>
      <c r="J11" s="121">
        <f>'[1]IND 3 Y 4'!H10</f>
        <v>3293</v>
      </c>
      <c r="K11" s="120">
        <f t="shared" si="0"/>
        <v>1.9131491041603401</v>
      </c>
      <c r="L11" s="123">
        <f t="shared" si="1"/>
        <v>1.6939807307239334</v>
      </c>
      <c r="O11" s="353"/>
    </row>
    <row r="12" spans="1:15" ht="15" x14ac:dyDescent="0.25">
      <c r="A12" s="89">
        <v>7</v>
      </c>
      <c r="B12" s="90" t="s">
        <v>30</v>
      </c>
      <c r="C12" s="194">
        <f>'[1]IND 3 Y 4'!C11</f>
        <v>35</v>
      </c>
      <c r="D12" s="119">
        <f>'[1]IND 3 Y 4'!D11</f>
        <v>2045</v>
      </c>
      <c r="E12" s="120">
        <f t="shared" si="2"/>
        <v>1.7114914425427872</v>
      </c>
      <c r="F12" s="194">
        <f>'[1]IND 3 Y 4'!E11</f>
        <v>41</v>
      </c>
      <c r="G12" s="121">
        <f>'[1]IND 3 Y 4'!F11</f>
        <v>1978</v>
      </c>
      <c r="H12" s="120">
        <f t="shared" si="3"/>
        <v>2.0728008088978767</v>
      </c>
      <c r="I12" s="194">
        <f>'[1]IND 3 Y 4'!G11</f>
        <v>22</v>
      </c>
      <c r="J12" s="121">
        <f>'[1]IND 3 Y 4'!H11</f>
        <v>1804</v>
      </c>
      <c r="K12" s="120">
        <f t="shared" si="0"/>
        <v>1.2195121951219512</v>
      </c>
      <c r="L12" s="123">
        <f t="shared" si="1"/>
        <v>1.6679348155208717</v>
      </c>
      <c r="O12" s="353"/>
    </row>
    <row r="13" spans="1:15" ht="15" x14ac:dyDescent="0.25">
      <c r="A13" s="89">
        <v>8</v>
      </c>
      <c r="B13" s="90" t="s">
        <v>43</v>
      </c>
      <c r="C13" s="194">
        <f>'[1]IND 3 Y 4'!C12</f>
        <v>115</v>
      </c>
      <c r="D13" s="119">
        <f>'[1]IND 3 Y 4'!D12</f>
        <v>1507</v>
      </c>
      <c r="E13" s="120">
        <f t="shared" si="2"/>
        <v>7.6310550763105516</v>
      </c>
      <c r="F13" s="194">
        <f>'[1]IND 3 Y 4'!E12</f>
        <v>54</v>
      </c>
      <c r="G13" s="121">
        <f>'[1]IND 3 Y 4'!F12</f>
        <v>1361</v>
      </c>
      <c r="H13" s="120">
        <f t="shared" si="3"/>
        <v>3.9676708302718593</v>
      </c>
      <c r="I13" s="194">
        <f>'[1]IND 3 Y 4'!G12</f>
        <v>34</v>
      </c>
      <c r="J13" s="121">
        <f>'[1]IND 3 Y 4'!H12</f>
        <v>1261</v>
      </c>
      <c r="K13" s="120">
        <f t="shared" si="0"/>
        <v>2.6962727993655831</v>
      </c>
      <c r="L13" s="123">
        <f t="shared" si="1"/>
        <v>4.7649995686493307</v>
      </c>
      <c r="O13" s="353"/>
    </row>
    <row r="14" spans="1:15" ht="15" x14ac:dyDescent="0.25">
      <c r="A14" s="89">
        <v>9</v>
      </c>
      <c r="B14" s="90" t="s">
        <v>60</v>
      </c>
      <c r="C14" s="194">
        <f>'[1]IND 3 Y 4'!C13</f>
        <v>64</v>
      </c>
      <c r="D14" s="119">
        <f>'[1]IND 3 Y 4'!D13</f>
        <v>3494</v>
      </c>
      <c r="E14" s="120">
        <f t="shared" si="2"/>
        <v>1.8317115054378934</v>
      </c>
      <c r="F14" s="194">
        <f>'[1]IND 3 Y 4'!E13</f>
        <v>129</v>
      </c>
      <c r="G14" s="121">
        <f>'[1]IND 3 Y 4'!F13</f>
        <v>3195</v>
      </c>
      <c r="H14" s="120">
        <f t="shared" si="3"/>
        <v>4.037558685446009</v>
      </c>
      <c r="I14" s="194">
        <f>'[1]IND 3 Y 4'!G13</f>
        <v>79</v>
      </c>
      <c r="J14" s="121">
        <f>'[1]IND 3 Y 4'!H13</f>
        <v>2888</v>
      </c>
      <c r="K14" s="120">
        <f t="shared" si="0"/>
        <v>2.7354570637119111</v>
      </c>
      <c r="L14" s="123">
        <f t="shared" si="1"/>
        <v>2.8682424181986046</v>
      </c>
      <c r="O14" s="353"/>
    </row>
    <row r="15" spans="1:15" ht="15" x14ac:dyDescent="0.25">
      <c r="A15" s="89">
        <v>10</v>
      </c>
      <c r="B15" s="90" t="s">
        <v>61</v>
      </c>
      <c r="C15" s="194">
        <f>'[1]IND 3 Y 4'!C14</f>
        <v>0</v>
      </c>
      <c r="D15" s="119">
        <f>'[1]IND 3 Y 4'!D14</f>
        <v>426</v>
      </c>
      <c r="E15" s="120">
        <f t="shared" si="2"/>
        <v>0</v>
      </c>
      <c r="F15" s="194">
        <f>'[1]IND 3 Y 4'!E14</f>
        <v>2</v>
      </c>
      <c r="G15" s="121">
        <f>'[1]IND 3 Y 4'!F14</f>
        <v>400</v>
      </c>
      <c r="H15" s="120">
        <f t="shared" si="3"/>
        <v>0.5</v>
      </c>
      <c r="I15" s="194">
        <f>'[1]IND 3 Y 4'!G14</f>
        <v>2</v>
      </c>
      <c r="J15" s="121">
        <f>'[1]IND 3 Y 4'!H14</f>
        <v>364</v>
      </c>
      <c r="K15" s="120">
        <f t="shared" si="0"/>
        <v>0.5494505494505495</v>
      </c>
      <c r="L15" s="123">
        <f t="shared" si="1"/>
        <v>0.34981684981684985</v>
      </c>
      <c r="O15" s="353"/>
    </row>
    <row r="16" spans="1:15" ht="15" x14ac:dyDescent="0.25">
      <c r="A16" s="89">
        <v>11</v>
      </c>
      <c r="B16" s="90" t="s">
        <v>94</v>
      </c>
      <c r="C16" s="194">
        <f>'[1]IND 3 Y 4'!C15</f>
        <v>37</v>
      </c>
      <c r="D16" s="119">
        <f>'[1]IND 3 Y 4'!D15</f>
        <v>1266</v>
      </c>
      <c r="E16" s="120">
        <f t="shared" si="2"/>
        <v>2.9225908372827805</v>
      </c>
      <c r="F16" s="194">
        <f>'[1]IND 3 Y 4'!E15</f>
        <v>22</v>
      </c>
      <c r="G16" s="121">
        <f>'[1]IND 3 Y 4'!F15</f>
        <v>1077</v>
      </c>
      <c r="H16" s="120">
        <f t="shared" si="3"/>
        <v>2.042711234911792</v>
      </c>
      <c r="I16" s="194">
        <f>'[1]IND 3 Y 4'!G15</f>
        <v>39</v>
      </c>
      <c r="J16" s="121">
        <f>'[1]IND 3 Y 4'!H15</f>
        <v>1030</v>
      </c>
      <c r="K16" s="120">
        <f t="shared" si="0"/>
        <v>3.7864077669902914</v>
      </c>
      <c r="L16" s="123">
        <f t="shared" si="1"/>
        <v>2.9172366130616214</v>
      </c>
      <c r="O16" s="353"/>
    </row>
    <row r="17" spans="1:15" ht="15" x14ac:dyDescent="0.25">
      <c r="A17" s="89">
        <v>12</v>
      </c>
      <c r="B17" s="90" t="s">
        <v>53</v>
      </c>
      <c r="C17" s="194">
        <f>'[1]IND 3 Y 4'!C16</f>
        <v>539</v>
      </c>
      <c r="D17" s="119">
        <f>'[1]IND 3 Y 4'!D16</f>
        <v>2430</v>
      </c>
      <c r="E17" s="120">
        <f t="shared" si="2"/>
        <v>22.181069958847736</v>
      </c>
      <c r="F17" s="194">
        <f>'[1]IND 3 Y 4'!E16</f>
        <v>170</v>
      </c>
      <c r="G17" s="121">
        <f>'[1]IND 3 Y 4'!F16</f>
        <v>1996</v>
      </c>
      <c r="H17" s="120">
        <f t="shared" si="3"/>
        <v>8.5170340681362724</v>
      </c>
      <c r="I17" s="194">
        <f>'[1]IND 3 Y 4'!G16</f>
        <v>50</v>
      </c>
      <c r="J17" s="121">
        <f>'[1]IND 3 Y 4'!H16</f>
        <v>2136</v>
      </c>
      <c r="K17" s="120">
        <f t="shared" si="0"/>
        <v>2.3408239700374533</v>
      </c>
      <c r="L17" s="123">
        <f t="shared" si="1"/>
        <v>11.012975999007153</v>
      </c>
      <c r="O17" s="353"/>
    </row>
    <row r="18" spans="1:15" ht="15" x14ac:dyDescent="0.25">
      <c r="A18" s="89">
        <v>13</v>
      </c>
      <c r="B18" s="90" t="s">
        <v>96</v>
      </c>
      <c r="C18" s="194">
        <f>'[1]IND 3 Y 4'!C17</f>
        <v>729</v>
      </c>
      <c r="D18" s="119">
        <f>'[1]IND 3 Y 4'!D17</f>
        <v>2876</v>
      </c>
      <c r="E18" s="120">
        <f t="shared" si="2"/>
        <v>25.347705146036159</v>
      </c>
      <c r="F18" s="194">
        <f>'[1]IND 3 Y 4'!E17</f>
        <v>584</v>
      </c>
      <c r="G18" s="121">
        <f>'[1]IND 3 Y 4'!F17</f>
        <v>2909</v>
      </c>
      <c r="H18" s="120">
        <f t="shared" si="3"/>
        <v>20.075627363355107</v>
      </c>
      <c r="I18" s="194">
        <f>'[1]IND 3 Y 4'!G17</f>
        <v>399</v>
      </c>
      <c r="J18" s="121">
        <f>'[1]IND 3 Y 4'!H17</f>
        <v>2876</v>
      </c>
      <c r="K18" s="120">
        <f t="shared" si="0"/>
        <v>13.873435326842836</v>
      </c>
      <c r="L18" s="123">
        <f t="shared" si="1"/>
        <v>19.765589278744702</v>
      </c>
      <c r="O18" s="353"/>
    </row>
    <row r="19" spans="1:15" ht="15" x14ac:dyDescent="0.25">
      <c r="A19" s="89">
        <v>14</v>
      </c>
      <c r="B19" s="90" t="s">
        <v>62</v>
      </c>
      <c r="C19" s="194">
        <f>'[1]IND 3 Y 4'!C18</f>
        <v>27</v>
      </c>
      <c r="D19" s="119">
        <f>'[1]IND 3 Y 4'!D18</f>
        <v>1211</v>
      </c>
      <c r="E19" s="120">
        <f t="shared" si="2"/>
        <v>2.2295623451692816</v>
      </c>
      <c r="F19" s="194">
        <f>'[1]IND 3 Y 4'!E18</f>
        <v>69</v>
      </c>
      <c r="G19" s="121">
        <f>'[1]IND 3 Y 4'!F18</f>
        <v>1063</v>
      </c>
      <c r="H19" s="120">
        <f t="shared" si="3"/>
        <v>6.4910630291627474</v>
      </c>
      <c r="I19" s="194">
        <f>'[1]IND 3 Y 4'!G18</f>
        <v>36</v>
      </c>
      <c r="J19" s="121">
        <f>'[1]IND 3 Y 4'!H18</f>
        <v>991</v>
      </c>
      <c r="K19" s="120">
        <f t="shared" si="0"/>
        <v>3.6326942482341069</v>
      </c>
      <c r="L19" s="123">
        <f t="shared" si="1"/>
        <v>4.1177732075220455</v>
      </c>
      <c r="O19" s="353"/>
    </row>
    <row r="20" spans="1:15" ht="15" x14ac:dyDescent="0.25">
      <c r="A20" s="89">
        <v>15</v>
      </c>
      <c r="B20" s="90" t="s">
        <v>54</v>
      </c>
      <c r="C20" s="194">
        <f>'[1]IND 3 Y 4'!C19</f>
        <v>11</v>
      </c>
      <c r="D20" s="119">
        <f>'[1]IND 3 Y 4'!D19</f>
        <v>877</v>
      </c>
      <c r="E20" s="120">
        <f t="shared" si="2"/>
        <v>1.2542759407069555</v>
      </c>
      <c r="F20" s="194">
        <f>'[1]IND 3 Y 4'!E19</f>
        <v>22</v>
      </c>
      <c r="G20" s="121">
        <f>'[1]IND 3 Y 4'!F19</f>
        <v>805</v>
      </c>
      <c r="H20" s="120">
        <f t="shared" si="3"/>
        <v>2.7329192546583849</v>
      </c>
      <c r="I20" s="194">
        <f>'[1]IND 3 Y 4'!G19</f>
        <v>9</v>
      </c>
      <c r="J20" s="121">
        <f>'[1]IND 3 Y 4'!H19</f>
        <v>718</v>
      </c>
      <c r="K20" s="120">
        <f t="shared" si="0"/>
        <v>1.2534818941504178</v>
      </c>
      <c r="L20" s="123">
        <f t="shared" si="1"/>
        <v>1.7468923631719193</v>
      </c>
      <c r="O20" s="353"/>
    </row>
    <row r="21" spans="1:15" ht="15" x14ac:dyDescent="0.25">
      <c r="A21" s="89">
        <v>16</v>
      </c>
      <c r="B21" s="90" t="s">
        <v>63</v>
      </c>
      <c r="C21" s="194">
        <f>'[1]IND 3 Y 4'!C20</f>
        <v>232</v>
      </c>
      <c r="D21" s="119">
        <f>'[1]IND 3 Y 4'!D20</f>
        <v>1335</v>
      </c>
      <c r="E21" s="120">
        <f t="shared" si="2"/>
        <v>17.378277153558052</v>
      </c>
      <c r="F21" s="194">
        <f>'[1]IND 3 Y 4'!E20</f>
        <v>179</v>
      </c>
      <c r="G21" s="121">
        <f>'[1]IND 3 Y 4'!F20</f>
        <v>1181</v>
      </c>
      <c r="H21" s="120">
        <f t="shared" si="3"/>
        <v>15.156646909398813</v>
      </c>
      <c r="I21" s="194">
        <f>'[1]IND 3 Y 4'!G20</f>
        <v>140</v>
      </c>
      <c r="J21" s="121">
        <f>'[1]IND 3 Y 4'!H20</f>
        <v>723</v>
      </c>
      <c r="K21" s="120">
        <f t="shared" si="0"/>
        <v>19.363762102351316</v>
      </c>
      <c r="L21" s="123">
        <f t="shared" si="1"/>
        <v>17.299562055102726</v>
      </c>
      <c r="O21" s="353"/>
    </row>
    <row r="22" spans="1:15" ht="15" x14ac:dyDescent="0.25">
      <c r="A22" s="89">
        <v>17</v>
      </c>
      <c r="B22" s="92" t="s">
        <v>56</v>
      </c>
      <c r="C22" s="194">
        <f>'[1]IND 3 Y 4'!C21</f>
        <v>45</v>
      </c>
      <c r="D22" s="119">
        <f>'[1]IND 3 Y 4'!D21</f>
        <v>964</v>
      </c>
      <c r="E22" s="120">
        <f t="shared" si="2"/>
        <v>4.6680497925311206</v>
      </c>
      <c r="F22" s="194">
        <f>'[1]IND 3 Y 4'!E21</f>
        <v>32</v>
      </c>
      <c r="G22" s="121">
        <f>'[1]IND 3 Y 4'!F21</f>
        <v>579</v>
      </c>
      <c r="H22" s="120">
        <f t="shared" si="3"/>
        <v>5.5267702936096716</v>
      </c>
      <c r="I22" s="194">
        <f>'[1]IND 3 Y 4'!G21</f>
        <v>34</v>
      </c>
      <c r="J22" s="121">
        <f>'[1]IND 3 Y 4'!H21</f>
        <v>702</v>
      </c>
      <c r="K22" s="120">
        <f t="shared" si="0"/>
        <v>4.8433048433048427</v>
      </c>
      <c r="L22" s="123">
        <f t="shared" si="1"/>
        <v>5.0127083098152116</v>
      </c>
      <c r="O22" s="353"/>
    </row>
    <row r="23" spans="1:15" ht="15" x14ac:dyDescent="0.25">
      <c r="A23" s="89">
        <v>18</v>
      </c>
      <c r="B23" s="90" t="s">
        <v>57</v>
      </c>
      <c r="C23" s="194">
        <f>'[1]IND 3 Y 4'!C22</f>
        <v>12</v>
      </c>
      <c r="D23" s="119">
        <f>'[1]IND 3 Y 4'!D22</f>
        <v>1489</v>
      </c>
      <c r="E23" s="120">
        <f t="shared" si="2"/>
        <v>0.80591000671591662</v>
      </c>
      <c r="F23" s="194">
        <f>'[1]IND 3 Y 4'!E22</f>
        <v>10</v>
      </c>
      <c r="G23" s="121">
        <f>'[1]IND 3 Y 4'!F22</f>
        <v>1331</v>
      </c>
      <c r="H23" s="120">
        <f t="shared" si="3"/>
        <v>0.75131480090157776</v>
      </c>
      <c r="I23" s="194">
        <f>'[1]IND 3 Y 4'!G22</f>
        <v>24</v>
      </c>
      <c r="J23" s="121">
        <f>'[1]IND 3 Y 4'!H22</f>
        <v>1250</v>
      </c>
      <c r="K23" s="120">
        <f t="shared" si="0"/>
        <v>1.92</v>
      </c>
      <c r="L23" s="123">
        <f t="shared" si="1"/>
        <v>1.1590749358724981</v>
      </c>
      <c r="O23" s="353"/>
    </row>
    <row r="24" spans="1:15" ht="15" x14ac:dyDescent="0.25">
      <c r="A24" s="89">
        <v>19</v>
      </c>
      <c r="B24" s="90" t="s">
        <v>52</v>
      </c>
      <c r="C24" s="194">
        <f>'[1]IND 3 Y 4'!C23</f>
        <v>160</v>
      </c>
      <c r="D24" s="119">
        <f>'[1]IND 3 Y 4'!D23</f>
        <v>1177</v>
      </c>
      <c r="E24" s="120">
        <f t="shared" si="2"/>
        <v>13.593882752761258</v>
      </c>
      <c r="F24" s="194">
        <f>'[1]IND 3 Y 4'!E23</f>
        <v>80</v>
      </c>
      <c r="G24" s="121">
        <f>'[1]IND 3 Y 4'!F23</f>
        <v>986</v>
      </c>
      <c r="H24" s="120">
        <f t="shared" si="3"/>
        <v>8.1135902636916839</v>
      </c>
      <c r="I24" s="194">
        <f>'[1]IND 3 Y 4'!G23</f>
        <v>50</v>
      </c>
      <c r="J24" s="121">
        <f>'[1]IND 3 Y 4'!H23</f>
        <v>900</v>
      </c>
      <c r="K24" s="120">
        <f t="shared" si="0"/>
        <v>5.5555555555555554</v>
      </c>
      <c r="L24" s="123">
        <f t="shared" si="1"/>
        <v>9.0876761906694998</v>
      </c>
      <c r="O24" s="353"/>
    </row>
    <row r="25" spans="1:15" ht="15" x14ac:dyDescent="0.25">
      <c r="A25" s="89">
        <v>20</v>
      </c>
      <c r="B25" s="90" t="s">
        <v>101</v>
      </c>
      <c r="C25" s="194">
        <f>'[1]IND 3 Y 4'!C24</f>
        <v>12</v>
      </c>
      <c r="D25" s="119">
        <f>'[1]IND 3 Y 4'!D24</f>
        <v>693</v>
      </c>
      <c r="E25" s="120">
        <f t="shared" si="2"/>
        <v>1.7316017316017316</v>
      </c>
      <c r="F25" s="194">
        <f>'[1]IND 3 Y 4'!E24</f>
        <v>8</v>
      </c>
      <c r="G25" s="121">
        <f>'[1]IND 3 Y 4'!F24</f>
        <v>612</v>
      </c>
      <c r="H25" s="120">
        <f t="shared" si="3"/>
        <v>1.3071895424836601</v>
      </c>
      <c r="I25" s="194">
        <f>'[1]IND 3 Y 4'!G24</f>
        <v>19</v>
      </c>
      <c r="J25" s="121">
        <f>'[1]IND 3 Y 4'!H24</f>
        <v>585</v>
      </c>
      <c r="K25" s="120">
        <f t="shared" si="0"/>
        <v>3.2478632478632483</v>
      </c>
      <c r="L25" s="123">
        <f t="shared" si="1"/>
        <v>2.095551507316213</v>
      </c>
      <c r="O25" s="353"/>
    </row>
    <row r="26" spans="1:15" ht="15" x14ac:dyDescent="0.25">
      <c r="A26" s="89">
        <v>21</v>
      </c>
      <c r="B26" s="92" t="s">
        <v>59</v>
      </c>
      <c r="C26" s="194">
        <f>'[1]IND 3 Y 4'!C25</f>
        <v>7</v>
      </c>
      <c r="D26" s="119">
        <f>'[1]IND 3 Y 4'!D25</f>
        <v>1870</v>
      </c>
      <c r="E26" s="120">
        <f t="shared" si="2"/>
        <v>0.37433155080213903</v>
      </c>
      <c r="F26" s="194">
        <f>'[1]IND 3 Y 4'!E25</f>
        <v>108</v>
      </c>
      <c r="G26" s="121">
        <f>'[1]IND 3 Y 4'!F25</f>
        <v>1791</v>
      </c>
      <c r="H26" s="120">
        <f t="shared" si="3"/>
        <v>6.0301507537688437</v>
      </c>
      <c r="I26" s="194">
        <f>'[1]IND 3 Y 4'!G25</f>
        <v>24</v>
      </c>
      <c r="J26" s="121">
        <f>'[1]IND 3 Y 4'!H25</f>
        <v>1535</v>
      </c>
      <c r="K26" s="120">
        <f t="shared" si="0"/>
        <v>1.5635179153094463</v>
      </c>
      <c r="L26" s="123">
        <f t="shared" si="1"/>
        <v>2.6560000732934763</v>
      </c>
      <c r="O26" s="353"/>
    </row>
    <row r="27" spans="1:15" ht="15" x14ac:dyDescent="0.25">
      <c r="A27" s="89">
        <v>22</v>
      </c>
      <c r="B27" s="92" t="s">
        <v>37</v>
      </c>
      <c r="C27" s="194">
        <f>'[1]IND 3 Y 4'!C26</f>
        <v>33</v>
      </c>
      <c r="D27" s="119">
        <f>'[1]IND 3 Y 4'!D26</f>
        <v>872</v>
      </c>
      <c r="E27" s="120">
        <f t="shared" si="2"/>
        <v>3.7844036697247709</v>
      </c>
      <c r="F27" s="194">
        <f>'[1]IND 3 Y 4'!E26</f>
        <v>9</v>
      </c>
      <c r="G27" s="121">
        <f>'[1]IND 3 Y 4'!F26</f>
        <v>875</v>
      </c>
      <c r="H27" s="120">
        <f t="shared" si="3"/>
        <v>1.0285714285714285</v>
      </c>
      <c r="I27" s="194">
        <f>'[1]IND 3 Y 4'!G26</f>
        <v>2</v>
      </c>
      <c r="J27" s="121">
        <f>'[1]IND 3 Y 4'!H26</f>
        <v>832</v>
      </c>
      <c r="K27" s="120">
        <f t="shared" si="0"/>
        <v>0.24038461538461539</v>
      </c>
      <c r="L27" s="123">
        <f t="shared" si="1"/>
        <v>1.6844532378936048</v>
      </c>
      <c r="O27" s="353"/>
    </row>
    <row r="28" spans="1:15" ht="15" x14ac:dyDescent="0.25">
      <c r="A28" s="89">
        <v>23</v>
      </c>
      <c r="B28" s="92" t="s">
        <v>64</v>
      </c>
      <c r="C28" s="194">
        <f>'[1]IND 3 Y 4'!C27</f>
        <v>17</v>
      </c>
      <c r="D28" s="119">
        <f>'[1]IND 3 Y 4'!D27</f>
        <v>756</v>
      </c>
      <c r="E28" s="120">
        <f t="shared" si="2"/>
        <v>2.2486772486772484</v>
      </c>
      <c r="F28" s="194">
        <f>'[1]IND 3 Y 4'!E27</f>
        <v>36</v>
      </c>
      <c r="G28" s="121">
        <f>'[1]IND 3 Y 4'!F27</f>
        <v>664</v>
      </c>
      <c r="H28" s="120">
        <f t="shared" si="3"/>
        <v>5.4216867469879517</v>
      </c>
      <c r="I28" s="194">
        <f>'[1]IND 3 Y 4'!G27</f>
        <v>8</v>
      </c>
      <c r="J28" s="121">
        <f>'[1]IND 3 Y 4'!H27</f>
        <v>603</v>
      </c>
      <c r="K28" s="120">
        <f t="shared" si="0"/>
        <v>1.3266998341625207</v>
      </c>
      <c r="L28" s="123">
        <f t="shared" si="1"/>
        <v>2.9990212766092399</v>
      </c>
      <c r="O28" s="353"/>
    </row>
    <row r="29" spans="1:15" ht="15" x14ac:dyDescent="0.25">
      <c r="A29" s="89">
        <v>24</v>
      </c>
      <c r="B29" s="92" t="s">
        <v>65</v>
      </c>
      <c r="C29" s="194">
        <f>'[1]IND 3 Y 4'!C28</f>
        <v>30</v>
      </c>
      <c r="D29" s="119">
        <f>'[1]IND 3 Y 4'!D28</f>
        <v>1343</v>
      </c>
      <c r="E29" s="120">
        <f t="shared" si="2"/>
        <v>2.2338049143708116</v>
      </c>
      <c r="F29" s="194">
        <f>'[1]IND 3 Y 4'!E28</f>
        <v>18</v>
      </c>
      <c r="G29" s="121">
        <f>'[1]IND 3 Y 4'!F28</f>
        <v>1224</v>
      </c>
      <c r="H29" s="120">
        <f t="shared" si="3"/>
        <v>1.4705882352941175</v>
      </c>
      <c r="I29" s="194">
        <f>'[1]IND 3 Y 4'!G28</f>
        <v>16</v>
      </c>
      <c r="J29" s="121">
        <f>'[1]IND 3 Y 4'!H28</f>
        <v>1139</v>
      </c>
      <c r="K29" s="120">
        <f t="shared" si="0"/>
        <v>1.4047410008779631</v>
      </c>
      <c r="L29" s="123">
        <f t="shared" si="1"/>
        <v>1.7030447168476306</v>
      </c>
      <c r="O29" s="353"/>
    </row>
    <row r="30" spans="1:15" ht="15" x14ac:dyDescent="0.25">
      <c r="A30" s="89">
        <v>25</v>
      </c>
      <c r="B30" s="92" t="s">
        <v>66</v>
      </c>
      <c r="C30" s="194">
        <f>'[1]IND 3 Y 4'!C29</f>
        <v>99</v>
      </c>
      <c r="D30" s="119">
        <f>'[1]IND 3 Y 4'!D29</f>
        <v>2355</v>
      </c>
      <c r="E30" s="120">
        <f t="shared" si="2"/>
        <v>4.2038216560509554</v>
      </c>
      <c r="F30" s="194">
        <f>'[1]IND 3 Y 4'!E29</f>
        <v>173</v>
      </c>
      <c r="G30" s="121">
        <f>'[1]IND 3 Y 4'!F29</f>
        <v>2328</v>
      </c>
      <c r="H30" s="120">
        <f t="shared" si="3"/>
        <v>7.4312714776632305</v>
      </c>
      <c r="I30" s="194">
        <f>'[1]IND 3 Y 4'!G29</f>
        <v>129</v>
      </c>
      <c r="J30" s="121">
        <f>'[1]IND 3 Y 4'!H29</f>
        <v>2322</v>
      </c>
      <c r="K30" s="120">
        <f t="shared" si="0"/>
        <v>5.5555555555555554</v>
      </c>
      <c r="L30" s="123">
        <f t="shared" si="1"/>
        <v>5.7302162297565813</v>
      </c>
      <c r="O30" s="353"/>
    </row>
    <row r="31" spans="1:15" ht="15" x14ac:dyDescent="0.25">
      <c r="A31" s="89">
        <v>26</v>
      </c>
      <c r="B31" s="92" t="s">
        <v>67</v>
      </c>
      <c r="C31" s="194">
        <f>'[1]IND 3 Y 4'!C30</f>
        <v>51</v>
      </c>
      <c r="D31" s="119">
        <f>'[1]IND 3 Y 4'!D30</f>
        <v>1169</v>
      </c>
      <c r="E31" s="120">
        <f t="shared" si="2"/>
        <v>4.3627031650983747</v>
      </c>
      <c r="F31" s="194">
        <f>'[1]IND 3 Y 4'!E30</f>
        <v>41</v>
      </c>
      <c r="G31" s="121">
        <f>'[1]IND 3 Y 4'!F30</f>
        <v>1105</v>
      </c>
      <c r="H31" s="120">
        <f t="shared" si="3"/>
        <v>3.7104072398190047</v>
      </c>
      <c r="I31" s="194">
        <f>'[1]IND 3 Y 4'!G30</f>
        <v>107</v>
      </c>
      <c r="J31" s="121">
        <f>'[1]IND 3 Y 4'!H30</f>
        <v>1001</v>
      </c>
      <c r="K31" s="120">
        <f t="shared" si="0"/>
        <v>10.689310689310689</v>
      </c>
      <c r="L31" s="123">
        <f t="shared" si="1"/>
        <v>6.254140364742689</v>
      </c>
      <c r="O31" s="353"/>
    </row>
    <row r="32" spans="1:15" ht="15" x14ac:dyDescent="0.25">
      <c r="A32" s="89">
        <v>27</v>
      </c>
      <c r="B32" s="92" t="s">
        <v>68</v>
      </c>
      <c r="C32" s="194">
        <f>'[1]IND 3 Y 4'!C31</f>
        <v>159</v>
      </c>
      <c r="D32" s="119">
        <f>'[1]IND 3 Y 4'!D31</f>
        <v>1709</v>
      </c>
      <c r="E32" s="120">
        <f t="shared" si="2"/>
        <v>9.3036863662960787</v>
      </c>
      <c r="F32" s="194">
        <f>'[1]IND 3 Y 4'!E31</f>
        <v>101</v>
      </c>
      <c r="G32" s="121">
        <f>'[1]IND 3 Y 4'!F31</f>
        <v>1589</v>
      </c>
      <c r="H32" s="120">
        <f t="shared" si="3"/>
        <v>6.3561988672120835</v>
      </c>
      <c r="I32" s="194">
        <f>'[1]IND 3 Y 4'!G31</f>
        <v>96</v>
      </c>
      <c r="J32" s="121">
        <f>'[1]IND 3 Y 4'!H31</f>
        <v>1399</v>
      </c>
      <c r="K32" s="120">
        <f t="shared" si="0"/>
        <v>6.8620443173695493</v>
      </c>
      <c r="L32" s="123">
        <f t="shared" si="1"/>
        <v>7.5073098502925708</v>
      </c>
      <c r="O32" s="353"/>
    </row>
    <row r="33" spans="1:15" ht="15" x14ac:dyDescent="0.25">
      <c r="A33" s="89">
        <v>28</v>
      </c>
      <c r="B33" s="92" t="s">
        <v>32</v>
      </c>
      <c r="C33" s="194">
        <f>'[1]IND 3 Y 4'!C32</f>
        <v>7</v>
      </c>
      <c r="D33" s="119">
        <f>'[1]IND 3 Y 4'!D32</f>
        <v>1293</v>
      </c>
      <c r="E33" s="120">
        <f t="shared" si="2"/>
        <v>0.54137664346481051</v>
      </c>
      <c r="F33" s="194">
        <f>'[1]IND 3 Y 4'!E32</f>
        <v>40</v>
      </c>
      <c r="G33" s="121">
        <f>'[1]IND 3 Y 4'!F32</f>
        <v>1297</v>
      </c>
      <c r="H33" s="120">
        <f t="shared" si="3"/>
        <v>3.084040092521203</v>
      </c>
      <c r="I33" s="194">
        <f>'[1]IND 3 Y 4'!G32</f>
        <v>32</v>
      </c>
      <c r="J33" s="121">
        <f>'[1]IND 3 Y 4'!H32</f>
        <v>1280</v>
      </c>
      <c r="K33" s="120">
        <f t="shared" si="0"/>
        <v>2.5</v>
      </c>
      <c r="L33" s="123">
        <f t="shared" si="1"/>
        <v>2.0418055786620042</v>
      </c>
      <c r="O33" s="353"/>
    </row>
    <row r="34" spans="1:15" ht="15" x14ac:dyDescent="0.25">
      <c r="A34" s="89">
        <v>29</v>
      </c>
      <c r="B34" s="92" t="s">
        <v>31</v>
      </c>
      <c r="C34" s="194">
        <f>'[1]IND 3 Y 4'!C33</f>
        <v>44</v>
      </c>
      <c r="D34" s="119">
        <f>'[1]IND 3 Y 4'!D33</f>
        <v>1462</v>
      </c>
      <c r="E34" s="120">
        <f t="shared" si="2"/>
        <v>3.0095759233926129</v>
      </c>
      <c r="F34" s="194">
        <f>'[1]IND 3 Y 4'!E33</f>
        <v>16</v>
      </c>
      <c r="G34" s="121">
        <f>'[1]IND 3 Y 4'!F33</f>
        <v>1034</v>
      </c>
      <c r="H34" s="120">
        <f t="shared" si="3"/>
        <v>1.5473887814313347</v>
      </c>
      <c r="I34" s="194">
        <f>'[1]IND 3 Y 4'!G33</f>
        <v>12</v>
      </c>
      <c r="J34" s="121">
        <f>'[1]IND 3 Y 4'!H33</f>
        <v>901</v>
      </c>
      <c r="K34" s="120">
        <f t="shared" si="0"/>
        <v>1.3318534961154271</v>
      </c>
      <c r="L34" s="123">
        <f t="shared" si="1"/>
        <v>1.9629394003131246</v>
      </c>
      <c r="O34" s="353"/>
    </row>
    <row r="35" spans="1:15" ht="15" x14ac:dyDescent="0.25">
      <c r="A35" s="89">
        <v>30</v>
      </c>
      <c r="B35" s="92" t="s">
        <v>69</v>
      </c>
      <c r="C35" s="194">
        <f>'[1]IND 3 Y 4'!C34</f>
        <v>219</v>
      </c>
      <c r="D35" s="119">
        <f>'[1]IND 3 Y 4'!D34</f>
        <v>2935</v>
      </c>
      <c r="E35" s="120">
        <f t="shared" si="2"/>
        <v>7.4616695059625222</v>
      </c>
      <c r="F35" s="194">
        <f>'[1]IND 3 Y 4'!E34</f>
        <v>249</v>
      </c>
      <c r="G35" s="121">
        <f>'[1]IND 3 Y 4'!F34</f>
        <v>2553</v>
      </c>
      <c r="H35" s="120">
        <f t="shared" si="3"/>
        <v>9.7532314923619268</v>
      </c>
      <c r="I35" s="194">
        <f>'[1]IND 3 Y 4'!G34</f>
        <v>115</v>
      </c>
      <c r="J35" s="121">
        <f>'[1]IND 3 Y 4'!H34</f>
        <v>2095</v>
      </c>
      <c r="K35" s="120">
        <f t="shared" si="0"/>
        <v>5.4892601431980905</v>
      </c>
      <c r="L35" s="123">
        <f t="shared" si="1"/>
        <v>7.5680537138408468</v>
      </c>
      <c r="O35" s="353"/>
    </row>
    <row r="36" spans="1:15" ht="15" x14ac:dyDescent="0.25">
      <c r="A36" s="89">
        <v>31</v>
      </c>
      <c r="B36" s="92" t="s">
        <v>70</v>
      </c>
      <c r="C36" s="194">
        <f>'[1]IND 3 Y 4'!C35</f>
        <v>32</v>
      </c>
      <c r="D36" s="119">
        <f>'[1]IND 3 Y 4'!D35</f>
        <v>803</v>
      </c>
      <c r="E36" s="120">
        <f t="shared" si="2"/>
        <v>3.9850560398505603</v>
      </c>
      <c r="F36" s="194">
        <f>'[1]IND 3 Y 4'!E35</f>
        <v>50</v>
      </c>
      <c r="G36" s="121">
        <f>'[1]IND 3 Y 4'!F35</f>
        <v>871</v>
      </c>
      <c r="H36" s="120">
        <f t="shared" si="3"/>
        <v>5.7405281285878305</v>
      </c>
      <c r="I36" s="194">
        <f>'[1]IND 3 Y 4'!G35</f>
        <v>25</v>
      </c>
      <c r="J36" s="121">
        <f>'[1]IND 3 Y 4'!H35</f>
        <v>643</v>
      </c>
      <c r="K36" s="120">
        <f t="shared" si="0"/>
        <v>3.8880248833592534</v>
      </c>
      <c r="L36" s="123">
        <f t="shared" si="1"/>
        <v>4.5378696839325485</v>
      </c>
      <c r="O36" s="353"/>
    </row>
    <row r="37" spans="1:15" ht="15" x14ac:dyDescent="0.25">
      <c r="A37" s="89">
        <v>32</v>
      </c>
      <c r="B37" s="92" t="s">
        <v>55</v>
      </c>
      <c r="C37" s="194">
        <f>'[1]IND 3 Y 4'!C36</f>
        <v>133</v>
      </c>
      <c r="D37" s="119">
        <f>'[1]IND 3 Y 4'!D36</f>
        <v>1677</v>
      </c>
      <c r="E37" s="120">
        <f t="shared" si="2"/>
        <v>7.9308288610614186</v>
      </c>
      <c r="F37" s="194">
        <f>'[1]IND 3 Y 4'!E36</f>
        <v>103</v>
      </c>
      <c r="G37" s="121">
        <f>'[1]IND 3 Y 4'!F36</f>
        <v>1390</v>
      </c>
      <c r="H37" s="120">
        <f t="shared" si="3"/>
        <v>7.4100719424460433</v>
      </c>
      <c r="I37" s="194">
        <f>'[1]IND 3 Y 4'!G36</f>
        <v>69</v>
      </c>
      <c r="J37" s="121">
        <f>'[1]IND 3 Y 4'!H36</f>
        <v>1230</v>
      </c>
      <c r="K37" s="120">
        <f t="shared" si="0"/>
        <v>5.6097560975609762</v>
      </c>
      <c r="L37" s="123">
        <f t="shared" si="1"/>
        <v>6.9835523003561457</v>
      </c>
      <c r="O37" s="353"/>
    </row>
    <row r="38" spans="1:15" ht="15" x14ac:dyDescent="0.25">
      <c r="A38" s="89">
        <v>33</v>
      </c>
      <c r="B38" s="92" t="s">
        <v>88</v>
      </c>
      <c r="C38" s="194">
        <f>'[1]IND 3 Y 4'!C37</f>
        <v>45</v>
      </c>
      <c r="D38" s="119">
        <f>'[1]IND 3 Y 4'!D37</f>
        <v>876</v>
      </c>
      <c r="E38" s="120">
        <f t="shared" si="2"/>
        <v>5.1369863013698627</v>
      </c>
      <c r="F38" s="194">
        <f>'[1]IND 3 Y 4'!E37</f>
        <v>33</v>
      </c>
      <c r="G38" s="121">
        <f>'[1]IND 3 Y 4'!F37</f>
        <v>752</v>
      </c>
      <c r="H38" s="120">
        <f t="shared" si="3"/>
        <v>4.3882978723404253</v>
      </c>
      <c r="I38" s="194">
        <f>'[1]IND 3 Y 4'!G37</f>
        <v>16</v>
      </c>
      <c r="J38" s="121">
        <f>'[1]IND 3 Y 4'!H37</f>
        <v>686</v>
      </c>
      <c r="K38" s="120">
        <f t="shared" si="0"/>
        <v>2.3323615160349855</v>
      </c>
      <c r="L38" s="123">
        <f t="shared" si="1"/>
        <v>3.9525485632484245</v>
      </c>
      <c r="O38" s="353"/>
    </row>
    <row r="39" spans="1:15" ht="15" x14ac:dyDescent="0.25">
      <c r="A39" s="89">
        <v>34</v>
      </c>
      <c r="B39" s="92" t="s">
        <v>71</v>
      </c>
      <c r="C39" s="194">
        <f>'[1]IND 3 Y 4'!C38</f>
        <v>3</v>
      </c>
      <c r="D39" s="119">
        <f>'[1]IND 3 Y 4'!D38</f>
        <v>1576</v>
      </c>
      <c r="E39" s="120">
        <f t="shared" si="2"/>
        <v>0.19035532994923859</v>
      </c>
      <c r="F39" s="194">
        <f>'[1]IND 3 Y 4'!E38</f>
        <v>9</v>
      </c>
      <c r="G39" s="121">
        <f>'[1]IND 3 Y 4'!F38</f>
        <v>1426</v>
      </c>
      <c r="H39" s="120">
        <f t="shared" si="3"/>
        <v>0.63113604488078545</v>
      </c>
      <c r="I39" s="194">
        <f>'[1]IND 3 Y 4'!G38</f>
        <v>1</v>
      </c>
      <c r="J39" s="121">
        <f>'[1]IND 3 Y 4'!H38</f>
        <v>1265</v>
      </c>
      <c r="K39" s="120">
        <f t="shared" si="0"/>
        <v>7.9051383399209488E-2</v>
      </c>
      <c r="L39" s="123">
        <f t="shared" si="1"/>
        <v>0.30018091940974451</v>
      </c>
      <c r="O39" s="353"/>
    </row>
    <row r="40" spans="1:15" ht="15" x14ac:dyDescent="0.25">
      <c r="A40" s="89">
        <v>35</v>
      </c>
      <c r="B40" s="92" t="s">
        <v>72</v>
      </c>
      <c r="C40" s="194">
        <f>'[1]IND 3 Y 4'!C39</f>
        <v>9</v>
      </c>
      <c r="D40" s="119">
        <f>'[1]IND 3 Y 4'!D39</f>
        <v>624</v>
      </c>
      <c r="E40" s="120">
        <f t="shared" si="2"/>
        <v>1.4423076923076923</v>
      </c>
      <c r="F40" s="194">
        <f>'[1]IND 3 Y 4'!E39</f>
        <v>18</v>
      </c>
      <c r="G40" s="121">
        <f>'[1]IND 3 Y 4'!F39</f>
        <v>583</v>
      </c>
      <c r="H40" s="120">
        <f t="shared" si="3"/>
        <v>3.0874785591766725</v>
      </c>
      <c r="I40" s="194">
        <f>'[1]IND 3 Y 4'!G39</f>
        <v>13</v>
      </c>
      <c r="J40" s="121">
        <f>'[1]IND 3 Y 4'!H39</f>
        <v>537</v>
      </c>
      <c r="K40" s="120">
        <f t="shared" si="0"/>
        <v>2.4208566108007448</v>
      </c>
      <c r="L40" s="123">
        <f t="shared" si="1"/>
        <v>2.3168809540950366</v>
      </c>
      <c r="O40" s="353"/>
    </row>
    <row r="41" spans="1:15" ht="15" x14ac:dyDescent="0.25">
      <c r="A41" s="89">
        <v>36</v>
      </c>
      <c r="B41" s="92" t="s">
        <v>73</v>
      </c>
      <c r="C41" s="194">
        <f>'[1]IND 3 Y 4'!C40</f>
        <v>52</v>
      </c>
      <c r="D41" s="119">
        <f>'[1]IND 3 Y 4'!D40</f>
        <v>1412</v>
      </c>
      <c r="E41" s="120">
        <f t="shared" si="2"/>
        <v>3.6827195467422094</v>
      </c>
      <c r="F41" s="194">
        <f>'[1]IND 3 Y 4'!E40</f>
        <v>37</v>
      </c>
      <c r="G41" s="121">
        <f>'[1]IND 3 Y 4'!F40</f>
        <v>1243</v>
      </c>
      <c r="H41" s="120">
        <f t="shared" si="3"/>
        <v>2.9766693483507645</v>
      </c>
      <c r="I41" s="194">
        <f>'[1]IND 3 Y 4'!G40</f>
        <v>15</v>
      </c>
      <c r="J41" s="121">
        <f>'[1]IND 3 Y 4'!H40</f>
        <v>1167</v>
      </c>
      <c r="K41" s="120">
        <f t="shared" si="0"/>
        <v>1.2853470437017995</v>
      </c>
      <c r="L41" s="123">
        <f t="shared" si="1"/>
        <v>2.648245312931591</v>
      </c>
      <c r="O41" s="353"/>
    </row>
    <row r="42" spans="1:15" ht="15" x14ac:dyDescent="0.25">
      <c r="A42" s="89">
        <v>37</v>
      </c>
      <c r="B42" s="92" t="s">
        <v>33</v>
      </c>
      <c r="C42" s="194">
        <f>'[1]IND 3 Y 4'!C41</f>
        <v>174</v>
      </c>
      <c r="D42" s="119">
        <f>'[1]IND 3 Y 4'!D41</f>
        <v>2293</v>
      </c>
      <c r="E42" s="120">
        <f t="shared" si="2"/>
        <v>7.5883122546881818</v>
      </c>
      <c r="F42" s="194">
        <f>'[1]IND 3 Y 4'!E41</f>
        <v>75</v>
      </c>
      <c r="G42" s="121">
        <f>'[1]IND 3 Y 4'!F41</f>
        <v>2086</v>
      </c>
      <c r="H42" s="120">
        <f t="shared" si="3"/>
        <v>3.5953978906999042</v>
      </c>
      <c r="I42" s="194">
        <f>'[1]IND 3 Y 4'!G41</f>
        <v>79</v>
      </c>
      <c r="J42" s="121">
        <f>'[1]IND 3 Y 4'!H41</f>
        <v>1956</v>
      </c>
      <c r="K42" s="120">
        <f t="shared" si="0"/>
        <v>4.038854805725971</v>
      </c>
      <c r="L42" s="123">
        <f t="shared" si="1"/>
        <v>5.0741883170380193</v>
      </c>
      <c r="O42" s="353"/>
    </row>
    <row r="43" spans="1:15" ht="15" x14ac:dyDescent="0.25">
      <c r="A43" s="89">
        <v>38</v>
      </c>
      <c r="B43" s="92" t="s">
        <v>74</v>
      </c>
      <c r="C43" s="194">
        <f>'[1]IND 3 Y 4'!C42</f>
        <v>44</v>
      </c>
      <c r="D43" s="119">
        <f>'[1]IND 3 Y 4'!D42</f>
        <v>1964</v>
      </c>
      <c r="E43" s="120">
        <f t="shared" si="2"/>
        <v>2.2403258655804481</v>
      </c>
      <c r="F43" s="194">
        <f>'[1]IND 3 Y 4'!E42</f>
        <v>52</v>
      </c>
      <c r="G43" s="121">
        <f>'[1]IND 3 Y 4'!F42</f>
        <v>1958</v>
      </c>
      <c r="H43" s="120">
        <f t="shared" si="3"/>
        <v>2.6557711950970377</v>
      </c>
      <c r="I43" s="194">
        <f>'[1]IND 3 Y 4'!G42</f>
        <v>47</v>
      </c>
      <c r="J43" s="121">
        <f>'[1]IND 3 Y 4'!H42</f>
        <v>1636</v>
      </c>
      <c r="K43" s="120">
        <f t="shared" si="0"/>
        <v>2.8728606356968216</v>
      </c>
      <c r="L43" s="123">
        <f t="shared" si="1"/>
        <v>2.5896525654581022</v>
      </c>
      <c r="O43" s="353"/>
    </row>
    <row r="44" spans="1:15" ht="15" x14ac:dyDescent="0.25">
      <c r="A44" s="89">
        <v>39</v>
      </c>
      <c r="B44" s="90" t="s">
        <v>50</v>
      </c>
      <c r="C44" s="194">
        <f>'[1]IND 3 Y 4'!C43</f>
        <v>58</v>
      </c>
      <c r="D44" s="119">
        <f>'[1]IND 3 Y 4'!D43</f>
        <v>1772</v>
      </c>
      <c r="E44" s="120">
        <f t="shared" si="2"/>
        <v>3.2731376975169297</v>
      </c>
      <c r="F44" s="194">
        <f>'[1]IND 3 Y 4'!E43</f>
        <v>52</v>
      </c>
      <c r="G44" s="121">
        <f>'[1]IND 3 Y 4'!F43</f>
        <v>1825</v>
      </c>
      <c r="H44" s="120">
        <f t="shared" si="3"/>
        <v>2.8493150684931505</v>
      </c>
      <c r="I44" s="194">
        <f>'[1]IND 3 Y 4'!G43</f>
        <v>3</v>
      </c>
      <c r="J44" s="121">
        <f>'[1]IND 3 Y 4'!H43</f>
        <v>1550</v>
      </c>
      <c r="K44" s="120">
        <f t="shared" si="0"/>
        <v>0.19354838709677419</v>
      </c>
      <c r="L44" s="123">
        <f t="shared" si="1"/>
        <v>2.1053337177022846</v>
      </c>
      <c r="O44" s="353"/>
    </row>
    <row r="45" spans="1:15" ht="15" x14ac:dyDescent="0.25">
      <c r="A45" s="89">
        <v>40</v>
      </c>
      <c r="B45" s="90" t="s">
        <v>75</v>
      </c>
      <c r="C45" s="194">
        <f>'[1]IND 3 Y 4'!C44</f>
        <v>51</v>
      </c>
      <c r="D45" s="119">
        <f>'[1]IND 3 Y 4'!D44</f>
        <v>1191</v>
      </c>
      <c r="E45" s="120">
        <f t="shared" si="2"/>
        <v>4.2821158690176322</v>
      </c>
      <c r="F45" s="194">
        <f>'[1]IND 3 Y 4'!E44</f>
        <v>35</v>
      </c>
      <c r="G45" s="121">
        <f>'[1]IND 3 Y 4'!F44</f>
        <v>1013</v>
      </c>
      <c r="H45" s="120">
        <f t="shared" si="3"/>
        <v>3.4550839091806513</v>
      </c>
      <c r="I45" s="194">
        <f>'[1]IND 3 Y 4'!G44</f>
        <v>13</v>
      </c>
      <c r="J45" s="121">
        <f>'[1]IND 3 Y 4'!H44</f>
        <v>838</v>
      </c>
      <c r="K45" s="120">
        <f t="shared" si="0"/>
        <v>1.5513126491646778</v>
      </c>
      <c r="L45" s="123">
        <f t="shared" si="1"/>
        <v>3.0961708091209865</v>
      </c>
      <c r="O45" s="353"/>
    </row>
    <row r="46" spans="1:15" ht="15" x14ac:dyDescent="0.25">
      <c r="A46" s="89">
        <v>41</v>
      </c>
      <c r="B46" s="90" t="s">
        <v>102</v>
      </c>
      <c r="C46" s="194">
        <f>'[1]IND 3 Y 4'!C45</f>
        <v>53</v>
      </c>
      <c r="D46" s="119">
        <f>'[1]IND 3 Y 4'!D45</f>
        <v>1191</v>
      </c>
      <c r="E46" s="120">
        <f t="shared" si="2"/>
        <v>4.4500419815281278</v>
      </c>
      <c r="F46" s="194">
        <f>'[1]IND 3 Y 4'!E45</f>
        <v>29</v>
      </c>
      <c r="G46" s="121">
        <f>'[1]IND 3 Y 4'!F45</f>
        <v>1097</v>
      </c>
      <c r="H46" s="120">
        <f t="shared" si="3"/>
        <v>2.643573381950775</v>
      </c>
      <c r="I46" s="194">
        <f>'[1]IND 3 Y 4'!G45</f>
        <v>15</v>
      </c>
      <c r="J46" s="121">
        <f>'[1]IND 3 Y 4'!H45</f>
        <v>1010</v>
      </c>
      <c r="K46" s="120">
        <f t="shared" si="0"/>
        <v>1.4851485148514851</v>
      </c>
      <c r="L46" s="123">
        <f t="shared" si="1"/>
        <v>2.8595879594434628</v>
      </c>
      <c r="O46" s="353"/>
    </row>
    <row r="47" spans="1:15" ht="15" x14ac:dyDescent="0.25">
      <c r="A47" s="89">
        <v>42</v>
      </c>
      <c r="B47" s="90" t="s">
        <v>58</v>
      </c>
      <c r="C47" s="194">
        <f>'[1]IND 3 Y 4'!C46</f>
        <v>17</v>
      </c>
      <c r="D47" s="119">
        <f>'[1]IND 3 Y 4'!D46</f>
        <v>547</v>
      </c>
      <c r="E47" s="120">
        <f t="shared" si="2"/>
        <v>3.1078610603290677</v>
      </c>
      <c r="F47" s="194">
        <f>'[1]IND 3 Y 4'!E46</f>
        <v>15</v>
      </c>
      <c r="G47" s="121">
        <f>'[1]IND 3 Y 4'!F46</f>
        <v>480</v>
      </c>
      <c r="H47" s="120">
        <f t="shared" si="3"/>
        <v>3.125</v>
      </c>
      <c r="I47" s="194">
        <f>'[1]IND 3 Y 4'!G46</f>
        <v>22</v>
      </c>
      <c r="J47" s="121">
        <f>'[1]IND 3 Y 4'!H46</f>
        <v>455</v>
      </c>
      <c r="K47" s="120">
        <f t="shared" si="0"/>
        <v>4.8351648351648358</v>
      </c>
      <c r="L47" s="123">
        <f t="shared" si="1"/>
        <v>3.6893419651646346</v>
      </c>
      <c r="O47" s="353"/>
    </row>
    <row r="48" spans="1:15" ht="15" x14ac:dyDescent="0.25">
      <c r="A48" s="89">
        <v>43</v>
      </c>
      <c r="B48" s="90" t="s">
        <v>76</v>
      </c>
      <c r="C48" s="194">
        <f>'[1]IND 3 Y 4'!C47</f>
        <v>19</v>
      </c>
      <c r="D48" s="119">
        <f>'[1]IND 3 Y 4'!D47</f>
        <v>1108</v>
      </c>
      <c r="E48" s="120">
        <f t="shared" si="2"/>
        <v>1.7148014440433215</v>
      </c>
      <c r="F48" s="194">
        <f>'[1]IND 3 Y 4'!E47</f>
        <v>31</v>
      </c>
      <c r="G48" s="121">
        <f>'[1]IND 3 Y 4'!F47</f>
        <v>926</v>
      </c>
      <c r="H48" s="120">
        <f t="shared" si="3"/>
        <v>3.3477321814254863</v>
      </c>
      <c r="I48" s="194">
        <f>'[1]IND 3 Y 4'!G47</f>
        <v>41</v>
      </c>
      <c r="J48" s="121">
        <f>'[1]IND 3 Y 4'!H47</f>
        <v>855</v>
      </c>
      <c r="K48" s="120">
        <f t="shared" si="0"/>
        <v>4.7953216374269001</v>
      </c>
      <c r="L48" s="123">
        <f t="shared" si="1"/>
        <v>3.2859517542985692</v>
      </c>
      <c r="O48" s="353"/>
    </row>
    <row r="49" spans="1:15" ht="15" x14ac:dyDescent="0.25">
      <c r="A49" s="89">
        <v>44</v>
      </c>
      <c r="B49" s="90" t="s">
        <v>34</v>
      </c>
      <c r="C49" s="194">
        <f>'[1]IND 3 Y 4'!C48</f>
        <v>17</v>
      </c>
      <c r="D49" s="119">
        <f>'[1]IND 3 Y 4'!D48</f>
        <v>669</v>
      </c>
      <c r="E49" s="120">
        <f t="shared" si="2"/>
        <v>2.5411061285500747</v>
      </c>
      <c r="F49" s="194">
        <f>'[1]IND 3 Y 4'!E48</f>
        <v>26</v>
      </c>
      <c r="G49" s="121">
        <f>'[1]IND 3 Y 4'!F48</f>
        <v>613</v>
      </c>
      <c r="H49" s="120">
        <f t="shared" si="3"/>
        <v>4.2414355628058731</v>
      </c>
      <c r="I49" s="194">
        <f>'[1]IND 3 Y 4'!G48</f>
        <v>3</v>
      </c>
      <c r="J49" s="121">
        <f>'[1]IND 3 Y 4'!H48</f>
        <v>553</v>
      </c>
      <c r="K49" s="120">
        <f t="shared" si="0"/>
        <v>0.54249547920433994</v>
      </c>
      <c r="L49" s="123">
        <f t="shared" si="1"/>
        <v>2.4416790568534292</v>
      </c>
      <c r="O49" s="353"/>
    </row>
    <row r="50" spans="1:15" ht="15" x14ac:dyDescent="0.25">
      <c r="A50" s="89">
        <v>45</v>
      </c>
      <c r="B50" s="90" t="s">
        <v>77</v>
      </c>
      <c r="C50" s="194">
        <f>'[1]IND 3 Y 4'!C49</f>
        <v>92</v>
      </c>
      <c r="D50" s="119">
        <f>'[1]IND 3 Y 4'!D49</f>
        <v>2749</v>
      </c>
      <c r="E50" s="120">
        <f t="shared" si="2"/>
        <v>3.3466715169152423</v>
      </c>
      <c r="F50" s="194">
        <f>'[1]IND 3 Y 4'!E49</f>
        <v>25</v>
      </c>
      <c r="G50" s="121">
        <f>'[1]IND 3 Y 4'!F49</f>
        <v>2329</v>
      </c>
      <c r="H50" s="120">
        <f t="shared" si="3"/>
        <v>1.0734220695577501</v>
      </c>
      <c r="I50" s="194">
        <f>'[1]IND 3 Y 4'!G49</f>
        <v>9</v>
      </c>
      <c r="J50" s="121">
        <f>'[1]IND 3 Y 4'!H49</f>
        <v>2156</v>
      </c>
      <c r="K50" s="120">
        <f t="shared" si="0"/>
        <v>0.41743970315398887</v>
      </c>
      <c r="L50" s="123">
        <f t="shared" si="1"/>
        <v>1.6125110965423273</v>
      </c>
      <c r="O50" s="353"/>
    </row>
    <row r="51" spans="1:15" ht="15" x14ac:dyDescent="0.25">
      <c r="A51" s="89">
        <v>46</v>
      </c>
      <c r="B51" s="90" t="s">
        <v>51</v>
      </c>
      <c r="C51" s="194">
        <f>'[1]IND 3 Y 4'!C50</f>
        <v>21</v>
      </c>
      <c r="D51" s="119">
        <f>'[1]IND 3 Y 4'!D50</f>
        <v>2165</v>
      </c>
      <c r="E51" s="120">
        <f t="shared" si="2"/>
        <v>0.96997690531177827</v>
      </c>
      <c r="F51" s="194">
        <f>'[1]IND 3 Y 4'!E50</f>
        <v>11</v>
      </c>
      <c r="G51" s="121">
        <f>'[1]IND 3 Y 4'!F50</f>
        <v>1811</v>
      </c>
      <c r="H51" s="120">
        <f t="shared" si="3"/>
        <v>0.60739922694643844</v>
      </c>
      <c r="I51" s="194">
        <f>'[1]IND 3 Y 4'!G50</f>
        <v>9</v>
      </c>
      <c r="J51" s="121">
        <f>'[1]IND 3 Y 4'!H50</f>
        <v>1674</v>
      </c>
      <c r="K51" s="120">
        <f t="shared" si="0"/>
        <v>0.53763440860215062</v>
      </c>
      <c r="L51" s="123">
        <f t="shared" si="1"/>
        <v>0.70500351362012248</v>
      </c>
      <c r="O51" s="353"/>
    </row>
    <row r="52" spans="1:15" ht="15" x14ac:dyDescent="0.25">
      <c r="A52" s="89">
        <v>47</v>
      </c>
      <c r="B52" s="90" t="s">
        <v>78</v>
      </c>
      <c r="C52" s="194">
        <f>'[1]IND 3 Y 4'!C51</f>
        <v>34</v>
      </c>
      <c r="D52" s="119">
        <f>'[1]IND 3 Y 4'!D51</f>
        <v>963</v>
      </c>
      <c r="E52" s="120">
        <f t="shared" si="2"/>
        <v>3.5306334371754935</v>
      </c>
      <c r="F52" s="194">
        <f>'[1]IND 3 Y 4'!E51</f>
        <v>32</v>
      </c>
      <c r="G52" s="121">
        <f>'[1]IND 3 Y 4'!F51</f>
        <v>864</v>
      </c>
      <c r="H52" s="120">
        <f t="shared" si="3"/>
        <v>3.7037037037037033</v>
      </c>
      <c r="I52" s="194">
        <f>'[1]IND 3 Y 4'!G51</f>
        <v>25</v>
      </c>
      <c r="J52" s="121">
        <f>'[1]IND 3 Y 4'!H51</f>
        <v>710</v>
      </c>
      <c r="K52" s="120">
        <f t="shared" si="0"/>
        <v>3.5211267605633805</v>
      </c>
      <c r="L52" s="123">
        <f t="shared" si="1"/>
        <v>3.585154633814192</v>
      </c>
      <c r="O52" s="353"/>
    </row>
    <row r="53" spans="1:15" ht="15" x14ac:dyDescent="0.25">
      <c r="A53" s="89">
        <v>48</v>
      </c>
      <c r="B53" s="92" t="s">
        <v>29</v>
      </c>
      <c r="C53" s="194">
        <f>'[1]IND 3 Y 4'!C52</f>
        <v>39</v>
      </c>
      <c r="D53" s="119">
        <f>'[1]IND 3 Y 4'!D52</f>
        <v>1403</v>
      </c>
      <c r="E53" s="120">
        <f t="shared" si="2"/>
        <v>2.7797576621525306</v>
      </c>
      <c r="F53" s="194">
        <f>'[1]IND 3 Y 4'!E52</f>
        <v>31</v>
      </c>
      <c r="G53" s="121">
        <f>'[1]IND 3 Y 4'!F52</f>
        <v>1327</v>
      </c>
      <c r="H53" s="120">
        <f t="shared" si="3"/>
        <v>2.3360964581763377</v>
      </c>
      <c r="I53" s="194">
        <f>'[1]IND 3 Y 4'!G52</f>
        <v>11</v>
      </c>
      <c r="J53" s="121">
        <f>'[1]IND 3 Y 4'!H52</f>
        <v>1270</v>
      </c>
      <c r="K53" s="120">
        <f t="shared" si="0"/>
        <v>0.86614173228346458</v>
      </c>
      <c r="L53" s="123">
        <f t="shared" si="1"/>
        <v>1.9939986175374445</v>
      </c>
      <c r="O53" s="353"/>
    </row>
    <row r="54" spans="1:15" ht="15" x14ac:dyDescent="0.25">
      <c r="A54" s="89">
        <v>49</v>
      </c>
      <c r="B54" s="92" t="s">
        <v>79</v>
      </c>
      <c r="C54" s="194">
        <f>'[1]IND 3 Y 4'!C53</f>
        <v>8</v>
      </c>
      <c r="D54" s="119">
        <f>'[1]IND 3 Y 4'!D53</f>
        <v>912</v>
      </c>
      <c r="E54" s="120">
        <f t="shared" si="2"/>
        <v>0.8771929824561403</v>
      </c>
      <c r="F54" s="194">
        <f>'[1]IND 3 Y 4'!E53</f>
        <v>38</v>
      </c>
      <c r="G54" s="121">
        <f>'[1]IND 3 Y 4'!F53</f>
        <v>856</v>
      </c>
      <c r="H54" s="120">
        <f t="shared" si="3"/>
        <v>4.4392523364485976</v>
      </c>
      <c r="I54" s="194">
        <f>'[1]IND 3 Y 4'!G53</f>
        <v>47</v>
      </c>
      <c r="J54" s="121">
        <f>'[1]IND 3 Y 4'!H53</f>
        <v>766</v>
      </c>
      <c r="K54" s="120">
        <f t="shared" si="0"/>
        <v>6.1357702349869454</v>
      </c>
      <c r="L54" s="123">
        <f t="shared" si="1"/>
        <v>3.817405184630561</v>
      </c>
      <c r="O54" s="353"/>
    </row>
    <row r="55" spans="1:15" ht="15" x14ac:dyDescent="0.25">
      <c r="A55" s="89">
        <v>50</v>
      </c>
      <c r="B55" s="90" t="s">
        <v>87</v>
      </c>
      <c r="C55" s="194">
        <f>'[1]IND 3 Y 4'!C54</f>
        <v>184</v>
      </c>
      <c r="D55" s="119">
        <f>'[1]IND 3 Y 4'!D54</f>
        <v>1252</v>
      </c>
      <c r="E55" s="120">
        <f t="shared" si="2"/>
        <v>14.696485623003195</v>
      </c>
      <c r="F55" s="194">
        <f>'[1]IND 3 Y 4'!E54</f>
        <v>81</v>
      </c>
      <c r="G55" s="121">
        <f>'[1]IND 3 Y 4'!F54</f>
        <v>1133</v>
      </c>
      <c r="H55" s="120">
        <f t="shared" si="3"/>
        <v>7.1491615180935568</v>
      </c>
      <c r="I55" s="194">
        <f>'[1]IND 3 Y 4'!G54</f>
        <v>103</v>
      </c>
      <c r="J55" s="121">
        <f>'[1]IND 3 Y 4'!H54</f>
        <v>1026</v>
      </c>
      <c r="K55" s="120">
        <f t="shared" si="0"/>
        <v>10.038986354775828</v>
      </c>
      <c r="L55" s="123">
        <f t="shared" si="1"/>
        <v>10.628211165290859</v>
      </c>
      <c r="O55" s="353"/>
    </row>
    <row r="56" spans="1:15" ht="15" x14ac:dyDescent="0.25">
      <c r="A56" s="89">
        <v>51</v>
      </c>
      <c r="B56" s="90" t="s">
        <v>80</v>
      </c>
      <c r="C56" s="194">
        <f>'[1]IND 3 Y 4'!C55</f>
        <v>15</v>
      </c>
      <c r="D56" s="119">
        <f>'[1]IND 3 Y 4'!D55</f>
        <v>921</v>
      </c>
      <c r="E56" s="120">
        <f t="shared" si="2"/>
        <v>1.6286644951140066</v>
      </c>
      <c r="F56" s="194">
        <f>'[1]IND 3 Y 4'!E55</f>
        <v>0</v>
      </c>
      <c r="G56" s="121">
        <f>'[1]IND 3 Y 4'!F55</f>
        <v>855</v>
      </c>
      <c r="H56" s="120">
        <f t="shared" si="3"/>
        <v>0</v>
      </c>
      <c r="I56" s="194">
        <f>'[1]IND 3 Y 4'!G55</f>
        <v>18</v>
      </c>
      <c r="J56" s="121">
        <f>'[1]IND 3 Y 4'!H55</f>
        <v>748</v>
      </c>
      <c r="K56" s="120">
        <f t="shared" si="0"/>
        <v>2.4064171122994651</v>
      </c>
      <c r="L56" s="123">
        <f t="shared" si="1"/>
        <v>1.3450272024711571</v>
      </c>
      <c r="O56" s="353"/>
    </row>
    <row r="57" spans="1:15" ht="15.75" customHeight="1" x14ac:dyDescent="0.2">
      <c r="A57" s="89" t="s">
        <v>218</v>
      </c>
      <c r="B57" s="93" t="s">
        <v>36</v>
      </c>
      <c r="C57" s="194">
        <f>'[1]IND 3 Y 4'!C56</f>
        <v>10</v>
      </c>
      <c r="D57" s="119">
        <f>'[1]IND 3 Y 4'!D56</f>
        <v>547</v>
      </c>
      <c r="E57" s="91">
        <f t="shared" si="2"/>
        <v>1.8281535648994516</v>
      </c>
      <c r="F57" s="194">
        <f>'[1]IND 3 Y 4'!E56</f>
        <v>11</v>
      </c>
      <c r="G57" s="121">
        <f>'[1]IND 3 Y 4'!F56</f>
        <v>564</v>
      </c>
      <c r="H57" s="91">
        <f t="shared" si="3"/>
        <v>1.9503546099290781</v>
      </c>
      <c r="I57" s="194">
        <f>'[1]IND 3 Y 4'!G56</f>
        <v>18</v>
      </c>
      <c r="J57" s="121">
        <f>'[1]IND 3 Y 4'!H56</f>
        <v>569</v>
      </c>
      <c r="K57" s="91">
        <f t="shared" si="0"/>
        <v>3.1634446397188052</v>
      </c>
      <c r="L57" s="123">
        <f t="shared" si="1"/>
        <v>2.3139842715157783</v>
      </c>
      <c r="O57" s="353"/>
    </row>
    <row r="58" spans="1:15" ht="15" x14ac:dyDescent="0.2">
      <c r="A58" s="89" t="s">
        <v>219</v>
      </c>
      <c r="B58" s="92" t="s">
        <v>81</v>
      </c>
      <c r="C58" s="194">
        <f>'[1]IND 3 Y 4'!C57</f>
        <v>45</v>
      </c>
      <c r="D58" s="119">
        <f>'[1]IND 3 Y 4'!D57</f>
        <v>1160</v>
      </c>
      <c r="E58" s="91">
        <f t="shared" si="2"/>
        <v>3.8793103448275863</v>
      </c>
      <c r="F58" s="194">
        <f>'[1]IND 3 Y 4'!E57</f>
        <v>45</v>
      </c>
      <c r="G58" s="121">
        <f>'[1]IND 3 Y 4'!F57</f>
        <v>930</v>
      </c>
      <c r="H58" s="91">
        <f t="shared" si="3"/>
        <v>4.838709677419355</v>
      </c>
      <c r="I58" s="194">
        <f>'[1]IND 3 Y 4'!G57</f>
        <v>55</v>
      </c>
      <c r="J58" s="121">
        <f>'[1]IND 3 Y 4'!H57</f>
        <v>871</v>
      </c>
      <c r="K58" s="91">
        <f t="shared" si="0"/>
        <v>6.3145809414466125</v>
      </c>
      <c r="L58" s="123">
        <f t="shared" si="1"/>
        <v>5.0108669878978516</v>
      </c>
      <c r="O58" s="353"/>
    </row>
    <row r="59" spans="1:15" ht="15" x14ac:dyDescent="0.2">
      <c r="A59" s="89" t="s">
        <v>220</v>
      </c>
      <c r="B59" s="90" t="s">
        <v>217</v>
      </c>
      <c r="C59" s="194">
        <f>'[1]IND 3 Y 4'!C58</f>
        <v>0</v>
      </c>
      <c r="D59" s="119">
        <f>'[1]IND 3 Y 4'!D58</f>
        <v>821</v>
      </c>
      <c r="E59" s="91">
        <f t="shared" si="2"/>
        <v>0</v>
      </c>
      <c r="F59" s="194">
        <f>'[1]IND 3 Y 4'!E58</f>
        <v>6</v>
      </c>
      <c r="G59" s="121">
        <f>'[1]IND 3 Y 4'!F58</f>
        <v>782</v>
      </c>
      <c r="H59" s="91">
        <f t="shared" si="3"/>
        <v>0.76726342710997442</v>
      </c>
      <c r="I59" s="194">
        <f>'[1]IND 3 Y 4'!G58</f>
        <v>1</v>
      </c>
      <c r="J59" s="121">
        <f>'[1]IND 3 Y 4'!H58</f>
        <v>721</v>
      </c>
      <c r="K59" s="91">
        <f t="shared" si="0"/>
        <v>0.13869625520110956</v>
      </c>
      <c r="L59" s="123">
        <f t="shared" si="1"/>
        <v>0.30198656077036135</v>
      </c>
      <c r="O59" s="353"/>
    </row>
    <row r="60" spans="1:15" ht="15" x14ac:dyDescent="0.2">
      <c r="A60" s="89" t="s">
        <v>47</v>
      </c>
      <c r="B60" s="90" t="s">
        <v>44</v>
      </c>
      <c r="C60" s="194">
        <f>'[1]IND 3 Y 4'!C59</f>
        <v>608</v>
      </c>
      <c r="D60" s="119">
        <f>'[1]IND 3 Y 4'!D59</f>
        <v>1221</v>
      </c>
      <c r="E60" s="91">
        <f t="shared" si="2"/>
        <v>49.795249795249795</v>
      </c>
      <c r="F60" s="194">
        <f>'[1]IND 3 Y 4'!E59</f>
        <v>96</v>
      </c>
      <c r="G60" s="121">
        <f>'[1]IND 3 Y 4'!F59</f>
        <v>1068</v>
      </c>
      <c r="H60" s="91">
        <f t="shared" si="3"/>
        <v>8.9887640449438209</v>
      </c>
      <c r="I60" s="194">
        <f>'[1]IND 3 Y 4'!G59</f>
        <v>321</v>
      </c>
      <c r="J60" s="121">
        <f>'[1]IND 3 Y 4'!H59</f>
        <v>888</v>
      </c>
      <c r="K60" s="91">
        <f t="shared" si="0"/>
        <v>36.148648648648653</v>
      </c>
      <c r="L60" s="123">
        <f t="shared" si="1"/>
        <v>31.644220829614088</v>
      </c>
      <c r="O60" s="353"/>
    </row>
    <row r="61" spans="1:15" ht="15" x14ac:dyDescent="0.2">
      <c r="A61" s="89" t="s">
        <v>48</v>
      </c>
      <c r="B61" s="90" t="s">
        <v>45</v>
      </c>
      <c r="C61" s="194">
        <f>'[1]IND 3 Y 4'!C60</f>
        <v>76</v>
      </c>
      <c r="D61" s="119">
        <f>'[1]IND 3 Y 4'!D60</f>
        <v>1047</v>
      </c>
      <c r="E61" s="91">
        <f t="shared" si="2"/>
        <v>7.2588347659980901</v>
      </c>
      <c r="F61" s="194">
        <f>'[1]IND 3 Y 4'!E60</f>
        <v>55</v>
      </c>
      <c r="G61" s="121">
        <f>'[1]IND 3 Y 4'!F60</f>
        <v>860</v>
      </c>
      <c r="H61" s="91">
        <f t="shared" si="3"/>
        <v>6.395348837209303</v>
      </c>
      <c r="I61" s="194">
        <f>'[1]IND 3 Y 4'!G60</f>
        <v>71</v>
      </c>
      <c r="J61" s="121">
        <f>'[1]IND 3 Y 4'!H60</f>
        <v>794</v>
      </c>
      <c r="K61" s="91">
        <f t="shared" si="0"/>
        <v>8.9420654911838788</v>
      </c>
      <c r="L61" s="123">
        <f t="shared" si="1"/>
        <v>7.532083031463757</v>
      </c>
      <c r="O61" s="353"/>
    </row>
    <row r="62" spans="1:15" ht="15" x14ac:dyDescent="0.2">
      <c r="A62" s="89" t="s">
        <v>49</v>
      </c>
      <c r="B62" s="90" t="s">
        <v>46</v>
      </c>
      <c r="C62" s="194">
        <f>'[1]IND 3 Y 4'!C61</f>
        <v>13</v>
      </c>
      <c r="D62" s="119">
        <f>'[1]IND 3 Y 4'!D61</f>
        <v>485</v>
      </c>
      <c r="E62" s="91">
        <f t="shared" si="2"/>
        <v>2.6804123711340204</v>
      </c>
      <c r="F62" s="194">
        <f>'[1]IND 3 Y 4'!E61</f>
        <v>9</v>
      </c>
      <c r="G62" s="121">
        <f>'[1]IND 3 Y 4'!F61</f>
        <v>444</v>
      </c>
      <c r="H62" s="91">
        <f t="shared" si="3"/>
        <v>2.0270270270270272</v>
      </c>
      <c r="I62" s="194">
        <f>'[1]IND 3 Y 4'!G61</f>
        <v>4</v>
      </c>
      <c r="J62" s="121">
        <f>'[1]IND 3 Y 4'!H61</f>
        <v>380</v>
      </c>
      <c r="K62" s="91">
        <f t="shared" si="0"/>
        <v>1.0526315789473684</v>
      </c>
      <c r="L62" s="123">
        <f t="shared" si="1"/>
        <v>1.9200236590361388</v>
      </c>
      <c r="O62" s="353"/>
    </row>
    <row r="63" spans="1:15" ht="15" x14ac:dyDescent="0.2">
      <c r="A63" s="89" t="s">
        <v>82</v>
      </c>
      <c r="B63" s="90" t="s">
        <v>84</v>
      </c>
      <c r="C63" s="194">
        <f>'[1]IND 3 Y 4'!C62</f>
        <v>5</v>
      </c>
      <c r="D63" s="119">
        <f>'[1]IND 3 Y 4'!D62</f>
        <v>784</v>
      </c>
      <c r="E63" s="91">
        <f t="shared" si="2"/>
        <v>0.63775510204081631</v>
      </c>
      <c r="F63" s="194">
        <f>'[1]IND 3 Y 4'!E62</f>
        <v>3</v>
      </c>
      <c r="G63" s="121">
        <f>'[1]IND 3 Y 4'!F62</f>
        <v>714</v>
      </c>
      <c r="H63" s="91">
        <f t="shared" si="3"/>
        <v>0.42016806722689076</v>
      </c>
      <c r="I63" s="194">
        <f>'[1]IND 3 Y 4'!G62</f>
        <v>31</v>
      </c>
      <c r="J63" s="121">
        <f>'[1]IND 3 Y 4'!H62</f>
        <v>671</v>
      </c>
      <c r="K63" s="91">
        <f t="shared" si="0"/>
        <v>4.6199701937406861</v>
      </c>
      <c r="L63" s="123">
        <f t="shared" si="1"/>
        <v>1.8926311210027977</v>
      </c>
      <c r="O63" s="353"/>
    </row>
    <row r="64" spans="1:15" ht="15" x14ac:dyDescent="0.2">
      <c r="A64" s="89" t="s">
        <v>83</v>
      </c>
      <c r="B64" s="127" t="s">
        <v>86</v>
      </c>
      <c r="C64" s="194">
        <f>'[1]IND 3 Y 4'!C63</f>
        <v>19</v>
      </c>
      <c r="D64" s="119">
        <f>'[1]IND 3 Y 4'!D63</f>
        <v>1463</v>
      </c>
      <c r="E64" s="91">
        <f t="shared" si="2"/>
        <v>1.2987012987012987</v>
      </c>
      <c r="F64" s="194">
        <f>'[1]IND 3 Y 4'!E63</f>
        <v>61</v>
      </c>
      <c r="G64" s="121">
        <f>'[1]IND 3 Y 4'!F63</f>
        <v>1389</v>
      </c>
      <c r="H64" s="91">
        <f t="shared" si="3"/>
        <v>4.3916486681065514</v>
      </c>
      <c r="I64" s="194">
        <f>'[1]IND 3 Y 4'!G63</f>
        <v>74</v>
      </c>
      <c r="J64" s="121">
        <f>'[1]IND 3 Y 4'!H63</f>
        <v>1250</v>
      </c>
      <c r="K64" s="91">
        <f t="shared" si="0"/>
        <v>5.92</v>
      </c>
      <c r="L64" s="123">
        <f t="shared" si="1"/>
        <v>3.8701166556026165</v>
      </c>
      <c r="O64" s="353"/>
    </row>
    <row r="65" spans="1:15" ht="15" x14ac:dyDescent="0.2">
      <c r="A65" s="147">
        <v>60</v>
      </c>
      <c r="B65" s="148" t="s">
        <v>85</v>
      </c>
      <c r="C65" s="194">
        <f>'[1]IND 3 Y 4'!C64</f>
        <v>10</v>
      </c>
      <c r="D65" s="119">
        <f>'[1]IND 3 Y 4'!D64</f>
        <v>541</v>
      </c>
      <c r="E65" s="91">
        <f t="shared" si="2"/>
        <v>1.8484288354898337</v>
      </c>
      <c r="F65" s="194">
        <f>'[1]IND 3 Y 4'!E64</f>
        <v>30</v>
      </c>
      <c r="G65" s="121">
        <f>'[1]IND 3 Y 4'!F64</f>
        <v>444</v>
      </c>
      <c r="H65" s="91">
        <f t="shared" si="3"/>
        <v>6.756756756756757</v>
      </c>
      <c r="I65" s="194">
        <f>'[1]IND 3 Y 4'!G64</f>
        <v>13</v>
      </c>
      <c r="J65" s="121">
        <f>'[1]IND 3 Y 4'!H64</f>
        <v>385</v>
      </c>
      <c r="K65" s="91">
        <f t="shared" si="0"/>
        <v>3.3766233766233764</v>
      </c>
      <c r="L65" s="123">
        <f t="shared" si="1"/>
        <v>3.9939363229566553</v>
      </c>
      <c r="O65" s="353"/>
    </row>
    <row r="66" spans="1:15" ht="15" x14ac:dyDescent="0.2">
      <c r="A66" s="197">
        <v>61</v>
      </c>
      <c r="B66" s="193" t="s">
        <v>116</v>
      </c>
      <c r="C66" s="194">
        <f>'[1]IND 3 Y 4'!C65</f>
        <v>24</v>
      </c>
      <c r="D66" s="119">
        <f>'[1]IND 3 Y 4'!D65</f>
        <v>382</v>
      </c>
      <c r="E66" s="91">
        <f t="shared" si="2"/>
        <v>6.2827225130890048</v>
      </c>
      <c r="F66" s="194">
        <f>'[1]IND 3 Y 4'!E65</f>
        <v>6</v>
      </c>
      <c r="G66" s="121">
        <f>'[1]IND 3 Y 4'!F65</f>
        <v>343</v>
      </c>
      <c r="H66" s="91">
        <f t="shared" si="3"/>
        <v>1.749271137026239</v>
      </c>
      <c r="I66" s="194">
        <f>'[1]IND 3 Y 4'!G65</f>
        <v>5</v>
      </c>
      <c r="J66" s="121">
        <f>'[1]IND 3 Y 4'!H65</f>
        <v>333</v>
      </c>
      <c r="K66" s="91">
        <f t="shared" si="0"/>
        <v>1.5015015015015014</v>
      </c>
      <c r="L66" s="123">
        <f t="shared" si="1"/>
        <v>3.1778317172055814</v>
      </c>
      <c r="O66" s="353"/>
    </row>
    <row r="67" spans="1:15" ht="15" x14ac:dyDescent="0.2">
      <c r="A67" s="270">
        <v>62</v>
      </c>
      <c r="B67" s="127" t="s">
        <v>168</v>
      </c>
      <c r="C67" s="194">
        <f>'[1]IND 3 Y 4'!C66</f>
        <v>8</v>
      </c>
      <c r="D67" s="119">
        <f>'[1]IND 3 Y 4'!D66</f>
        <v>336</v>
      </c>
      <c r="E67" s="91">
        <f t="shared" si="2"/>
        <v>2.3809523809523809</v>
      </c>
      <c r="F67" s="194">
        <f>'[1]IND 3 Y 4'!E66</f>
        <v>15</v>
      </c>
      <c r="G67" s="121">
        <f>'[1]IND 3 Y 4'!F66</f>
        <v>298</v>
      </c>
      <c r="H67" s="91">
        <f t="shared" si="3"/>
        <v>5.0335570469798654</v>
      </c>
      <c r="I67" s="194">
        <f>'[1]IND 3 Y 4'!G66</f>
        <v>2</v>
      </c>
      <c r="J67" s="121">
        <f>'[1]IND 3 Y 4'!H66</f>
        <v>272</v>
      </c>
      <c r="K67" s="91">
        <f t="shared" si="0"/>
        <v>0.73529411764705876</v>
      </c>
      <c r="L67" s="123">
        <f t="shared" si="1"/>
        <v>2.7166011818597684</v>
      </c>
      <c r="O67" s="353"/>
    </row>
    <row r="68" spans="1:15" ht="15" x14ac:dyDescent="0.25">
      <c r="A68" s="270">
        <v>63</v>
      </c>
      <c r="B68" s="271" t="s">
        <v>122</v>
      </c>
      <c r="C68" s="194">
        <f>'[1]IND 3 Y 4'!C67</f>
        <v>1</v>
      </c>
      <c r="D68" s="119">
        <f>'[1]IND 3 Y 4'!D67</f>
        <v>262</v>
      </c>
      <c r="E68" s="91">
        <f t="shared" si="2"/>
        <v>0.38167938931297707</v>
      </c>
      <c r="F68" s="194">
        <f>'[1]IND 3 Y 4'!E67</f>
        <v>0</v>
      </c>
      <c r="G68" s="121">
        <f>'[1]IND 3 Y 4'!F67</f>
        <v>233</v>
      </c>
      <c r="H68" s="91">
        <f t="shared" si="3"/>
        <v>0</v>
      </c>
      <c r="I68" s="194">
        <f>'[1]IND 3 Y 4'!G67</f>
        <v>0</v>
      </c>
      <c r="J68" s="121">
        <f>'[1]IND 3 Y 4'!H67</f>
        <v>156</v>
      </c>
      <c r="K68" s="91">
        <f t="shared" si="0"/>
        <v>0</v>
      </c>
      <c r="L68" s="123">
        <f t="shared" si="1"/>
        <v>0.1272264631043257</v>
      </c>
      <c r="O68" s="353"/>
    </row>
    <row r="69" spans="1:15" ht="15" x14ac:dyDescent="0.25">
      <c r="A69" s="270">
        <v>64</v>
      </c>
      <c r="B69" s="271" t="s">
        <v>167</v>
      </c>
      <c r="C69" s="194">
        <f>'[1]IND 3 Y 4'!C68</f>
        <v>0</v>
      </c>
      <c r="D69" s="119">
        <f>'[1]IND 3 Y 4'!D68</f>
        <v>296</v>
      </c>
      <c r="E69" s="91">
        <f t="shared" si="2"/>
        <v>0</v>
      </c>
      <c r="F69" s="194">
        <f>'[1]IND 3 Y 4'!E68</f>
        <v>1</v>
      </c>
      <c r="G69" s="121">
        <f>'[1]IND 3 Y 4'!F68</f>
        <v>272</v>
      </c>
      <c r="H69" s="91">
        <f t="shared" si="3"/>
        <v>0.36764705882352938</v>
      </c>
      <c r="I69" s="194">
        <f>'[1]IND 3 Y 4'!G68</f>
        <v>8</v>
      </c>
      <c r="J69" s="121">
        <f>'[1]IND 3 Y 4'!H68</f>
        <v>256</v>
      </c>
      <c r="K69" s="91">
        <f t="shared" si="0"/>
        <v>3.125</v>
      </c>
      <c r="L69" s="123">
        <f t="shared" si="1"/>
        <v>1.1642156862745099</v>
      </c>
      <c r="O69" s="353"/>
    </row>
    <row r="70" spans="1:15" ht="15" x14ac:dyDescent="0.25">
      <c r="A70" s="270">
        <v>65</v>
      </c>
      <c r="B70" s="271" t="s">
        <v>170</v>
      </c>
      <c r="C70" s="194">
        <f>'[1]IND 3 Y 4'!C69</f>
        <v>16</v>
      </c>
      <c r="D70" s="119">
        <f>'[1]IND 3 Y 4'!D69</f>
        <v>425</v>
      </c>
      <c r="E70" s="91">
        <f t="shared" si="2"/>
        <v>3.7647058823529407</v>
      </c>
      <c r="F70" s="194">
        <f>'[1]IND 3 Y 4'!E69</f>
        <v>18</v>
      </c>
      <c r="G70" s="121">
        <f>'[1]IND 3 Y 4'!F69</f>
        <v>369</v>
      </c>
      <c r="H70" s="91">
        <f t="shared" si="3"/>
        <v>4.8780487804878048</v>
      </c>
      <c r="I70" s="194">
        <f>'[1]IND 3 Y 4'!G69</f>
        <v>9</v>
      </c>
      <c r="J70" s="121">
        <f>'[1]IND 3 Y 4'!H69</f>
        <v>342</v>
      </c>
      <c r="K70" s="91">
        <f t="shared" si="0"/>
        <v>2.6315789473684208</v>
      </c>
      <c r="L70" s="123">
        <f t="shared" si="1"/>
        <v>3.7581112034030557</v>
      </c>
      <c r="O70" s="353"/>
    </row>
    <row r="71" spans="1:15" ht="15" x14ac:dyDescent="0.25">
      <c r="A71" s="270">
        <v>66</v>
      </c>
      <c r="B71" s="271" t="s">
        <v>169</v>
      </c>
      <c r="C71" s="194">
        <f>'[1]IND 3 Y 4'!C70</f>
        <v>3</v>
      </c>
      <c r="D71" s="119">
        <f>'[1]IND 3 Y 4'!D70</f>
        <v>302</v>
      </c>
      <c r="E71" s="91">
        <f t="shared" si="2"/>
        <v>0.99337748344370869</v>
      </c>
      <c r="F71" s="194">
        <f>'[1]IND 3 Y 4'!E70</f>
        <v>0</v>
      </c>
      <c r="G71" s="121">
        <f>'[1]IND 3 Y 4'!F70</f>
        <v>435</v>
      </c>
      <c r="H71" s="91">
        <f t="shared" si="3"/>
        <v>0</v>
      </c>
      <c r="I71" s="194">
        <f>'[1]IND 3 Y 4'!G70</f>
        <v>33</v>
      </c>
      <c r="J71" s="121">
        <f>'[1]IND 3 Y 4'!H70</f>
        <v>322</v>
      </c>
      <c r="K71" s="91">
        <f t="shared" si="0"/>
        <v>10.248447204968944</v>
      </c>
      <c r="L71" s="123">
        <f t="shared" si="1"/>
        <v>3.7472748961375508</v>
      </c>
      <c r="O71" s="353"/>
    </row>
    <row r="72" spans="1:15" ht="15" x14ac:dyDescent="0.25">
      <c r="A72" s="270">
        <v>67</v>
      </c>
      <c r="B72" s="271" t="s">
        <v>210</v>
      </c>
      <c r="C72" s="194">
        <f>'[1]IND 3 Y 4'!C71</f>
        <v>5</v>
      </c>
      <c r="D72" s="119">
        <f>'[1]IND 3 Y 4'!D71</f>
        <v>161</v>
      </c>
      <c r="E72" s="91">
        <f t="shared" si="2"/>
        <v>3.1055900621118013</v>
      </c>
      <c r="F72" s="194">
        <f>'[1]IND 3 Y 4'!E71</f>
        <v>5</v>
      </c>
      <c r="G72" s="121">
        <f>'[1]IND 3 Y 4'!F71</f>
        <v>238</v>
      </c>
      <c r="H72" s="91">
        <f t="shared" si="3"/>
        <v>2.1008403361344539</v>
      </c>
      <c r="I72" s="194">
        <f>'[1]IND 3 Y 4'!G71</f>
        <v>7</v>
      </c>
      <c r="J72" s="121">
        <f>'[1]IND 3 Y 4'!H71</f>
        <v>203</v>
      </c>
      <c r="K72" s="91">
        <f t="shared" si="0"/>
        <v>3.4482758620689653</v>
      </c>
      <c r="L72" s="123">
        <f t="shared" si="1"/>
        <v>2.8849020867717399</v>
      </c>
      <c r="O72" s="353"/>
    </row>
    <row r="73" spans="1:15" ht="15" x14ac:dyDescent="0.25">
      <c r="A73" s="270">
        <v>68</v>
      </c>
      <c r="B73" s="271" t="s">
        <v>211</v>
      </c>
      <c r="C73" s="194">
        <f>'[1]IND 3 Y 4'!C72</f>
        <v>0</v>
      </c>
      <c r="D73" s="119">
        <f>'[1]IND 3 Y 4'!D72</f>
        <v>0</v>
      </c>
      <c r="E73" s="91" t="str">
        <f t="shared" si="2"/>
        <v/>
      </c>
      <c r="F73" s="194">
        <f>'[1]IND 3 Y 4'!E72</f>
        <v>10</v>
      </c>
      <c r="G73" s="121">
        <f>'[1]IND 3 Y 4'!F72</f>
        <v>84</v>
      </c>
      <c r="H73" s="91">
        <f t="shared" si="3"/>
        <v>11.904761904761903</v>
      </c>
      <c r="I73" s="194">
        <f>'[1]IND 3 Y 4'!G72</f>
        <v>1</v>
      </c>
      <c r="J73" s="121">
        <f>'[1]IND 3 Y 4'!H72</f>
        <v>58</v>
      </c>
      <c r="K73" s="91">
        <f t="shared" si="0"/>
        <v>1.7241379310344827</v>
      </c>
      <c r="L73" s="123">
        <f>+(H73+K73)/2</f>
        <v>6.8144499178981928</v>
      </c>
      <c r="O73" s="353"/>
    </row>
    <row r="74" spans="1:15" ht="15" x14ac:dyDescent="0.25">
      <c r="A74" s="270">
        <v>69</v>
      </c>
      <c r="B74" s="271" t="s">
        <v>212</v>
      </c>
      <c r="C74" s="194">
        <f>'[1]IND 3 Y 4'!C73</f>
        <v>0</v>
      </c>
      <c r="D74" s="119">
        <f>'[1]IND 3 Y 4'!D73</f>
        <v>109</v>
      </c>
      <c r="E74" s="91">
        <f t="shared" si="2"/>
        <v>0</v>
      </c>
      <c r="F74" s="194">
        <f>'[1]IND 3 Y 4'!E73</f>
        <v>3</v>
      </c>
      <c r="G74" s="121">
        <f>'[1]IND 3 Y 4'!F73</f>
        <v>122</v>
      </c>
      <c r="H74" s="91">
        <f t="shared" si="3"/>
        <v>2.459016393442623</v>
      </c>
      <c r="I74" s="194">
        <f>'[1]IND 3 Y 4'!G73</f>
        <v>2</v>
      </c>
      <c r="J74" s="121">
        <f>'[1]IND 3 Y 4'!H73</f>
        <v>105</v>
      </c>
      <c r="K74" s="91">
        <f t="shared" si="0"/>
        <v>1.9047619047619049</v>
      </c>
      <c r="L74" s="123">
        <f t="shared" si="1"/>
        <v>1.4545927660681759</v>
      </c>
      <c r="O74" s="353"/>
    </row>
    <row r="75" spans="1:15" ht="15" x14ac:dyDescent="0.25">
      <c r="A75" s="270">
        <v>70</v>
      </c>
      <c r="B75" s="271" t="s">
        <v>213</v>
      </c>
      <c r="C75" s="194">
        <f>'[1]IND 3 Y 4'!C74</f>
        <v>0</v>
      </c>
      <c r="D75" s="119">
        <f>'[1]IND 3 Y 4'!D74</f>
        <v>0</v>
      </c>
      <c r="E75" s="91" t="str">
        <f t="shared" si="2"/>
        <v/>
      </c>
      <c r="F75" s="194">
        <f>'[1]IND 3 Y 4'!E74</f>
        <v>12</v>
      </c>
      <c r="G75" s="121">
        <f>'[1]IND 3 Y 4'!F74</f>
        <v>135</v>
      </c>
      <c r="H75" s="91">
        <f t="shared" si="3"/>
        <v>8.8888888888888893</v>
      </c>
      <c r="I75" s="194">
        <f>'[1]IND 3 Y 4'!G74</f>
        <v>1</v>
      </c>
      <c r="J75" s="121">
        <f>'[1]IND 3 Y 4'!H74</f>
        <v>98</v>
      </c>
      <c r="K75" s="91">
        <f t="shared" si="0"/>
        <v>1.0204081632653061</v>
      </c>
      <c r="L75" s="123">
        <f>+(H75+K75)/2</f>
        <v>4.954648526077098</v>
      </c>
      <c r="O75" s="353"/>
    </row>
    <row r="76" spans="1:15" ht="15" x14ac:dyDescent="0.25">
      <c r="A76" s="270">
        <v>71</v>
      </c>
      <c r="B76" s="271" t="s">
        <v>214</v>
      </c>
      <c r="C76" s="194">
        <f>'[1]IND 3 Y 4'!C75</f>
        <v>0</v>
      </c>
      <c r="D76" s="119">
        <f>'[1]IND 3 Y 4'!D75</f>
        <v>190</v>
      </c>
      <c r="E76" s="91">
        <f t="shared" si="2"/>
        <v>0</v>
      </c>
      <c r="F76" s="194">
        <f>'[1]IND 3 Y 4'!E75</f>
        <v>1</v>
      </c>
      <c r="G76" s="121">
        <f>'[1]IND 3 Y 4'!F75</f>
        <v>181</v>
      </c>
      <c r="H76" s="91">
        <f t="shared" si="3"/>
        <v>0.55248618784530379</v>
      </c>
      <c r="I76" s="194">
        <f>'[1]IND 3 Y 4'!G75</f>
        <v>0</v>
      </c>
      <c r="J76" s="121">
        <f>'[1]IND 3 Y 4'!H75</f>
        <v>163</v>
      </c>
      <c r="K76" s="91">
        <f t="shared" si="0"/>
        <v>0</v>
      </c>
      <c r="L76" s="123">
        <f t="shared" si="1"/>
        <v>0.18416206261510126</v>
      </c>
      <c r="O76" s="353"/>
    </row>
    <row r="77" spans="1:15" ht="15.75" thickBot="1" x14ac:dyDescent="0.3">
      <c r="A77" s="272">
        <v>72</v>
      </c>
      <c r="B77" s="291" t="s">
        <v>215</v>
      </c>
      <c r="C77" s="194">
        <f>'[1]IND 3 Y 4'!C76</f>
        <v>0</v>
      </c>
      <c r="D77" s="119">
        <f>'[1]IND 3 Y 4'!D76</f>
        <v>0</v>
      </c>
      <c r="E77" s="91" t="str">
        <f t="shared" si="2"/>
        <v/>
      </c>
      <c r="F77" s="194">
        <f>'[1]IND 3 Y 4'!E76</f>
        <v>1</v>
      </c>
      <c r="G77" s="121">
        <f>'[1]IND 3 Y 4'!F76</f>
        <v>50</v>
      </c>
      <c r="H77" s="91">
        <f t="shared" si="3"/>
        <v>2</v>
      </c>
      <c r="I77" s="194">
        <f>'[1]IND 3 Y 4'!G76</f>
        <v>1</v>
      </c>
      <c r="J77" s="121">
        <f>'[1]IND 3 Y 4'!H76</f>
        <v>19</v>
      </c>
      <c r="K77" s="91">
        <f t="shared" si="0"/>
        <v>5.2631578947368416</v>
      </c>
      <c r="L77" s="123">
        <f>+(H77+K77)/2</f>
        <v>3.6315789473684208</v>
      </c>
      <c r="O77" s="353"/>
    </row>
    <row r="78" spans="1:15" ht="16.5" thickTop="1" thickBot="1" x14ac:dyDescent="0.3">
      <c r="A78" s="290">
        <v>73</v>
      </c>
      <c r="B78" s="273" t="s">
        <v>216</v>
      </c>
      <c r="C78" s="194">
        <f>'[1]IND 3 Y 4'!C77</f>
        <v>7</v>
      </c>
      <c r="D78" s="119">
        <f>'[1]IND 3 Y 4'!D77</f>
        <v>262</v>
      </c>
      <c r="E78" s="91">
        <f t="shared" si="2"/>
        <v>2.6717557251908395</v>
      </c>
      <c r="F78" s="194">
        <f>'[1]IND 3 Y 4'!E77</f>
        <v>16</v>
      </c>
      <c r="G78" s="121">
        <f>'[1]IND 3 Y 4'!F77</f>
        <v>268</v>
      </c>
      <c r="H78" s="91">
        <f t="shared" si="3"/>
        <v>5.9701492537313428</v>
      </c>
      <c r="I78" s="194">
        <f>'[1]IND 3 Y 4'!G77</f>
        <v>20</v>
      </c>
      <c r="J78" s="121">
        <f>'[1]IND 3 Y 4'!H77</f>
        <v>239</v>
      </c>
      <c r="K78" s="91">
        <f t="shared" ref="K78" si="4">IF(J78=0,"",I78/J78*100)</f>
        <v>8.3682008368200833</v>
      </c>
      <c r="L78" s="123">
        <f t="shared" si="1"/>
        <v>5.6700352719140881</v>
      </c>
      <c r="O78" s="353"/>
    </row>
    <row r="79" spans="1:15" ht="16.5" thickTop="1" thickBot="1" x14ac:dyDescent="0.25">
      <c r="A79" s="490" t="s">
        <v>35</v>
      </c>
      <c r="B79" s="491"/>
      <c r="C79" s="195">
        <f>SUM(C6:C78)</f>
        <v>5683</v>
      </c>
      <c r="D79" s="196">
        <f>SUM(D6:D78)</f>
        <v>92653</v>
      </c>
      <c r="E79" s="125">
        <f>+C79/D79*100</f>
        <v>6.1336384142985114</v>
      </c>
      <c r="F79" s="126">
        <f>SUM(F6:F78)</f>
        <v>4215</v>
      </c>
      <c r="G79" s="124">
        <f>SUM(G6:G78)</f>
        <v>84061</v>
      </c>
      <c r="H79" s="125">
        <f>+F79/G79*100</f>
        <v>5.0142158670489287</v>
      </c>
      <c r="I79" s="126">
        <f>SUM(I6:I78)</f>
        <v>3500</v>
      </c>
      <c r="J79" s="124">
        <f>SUM(J6:J78)</f>
        <v>76681</v>
      </c>
      <c r="K79" s="125">
        <f>+I79/J79*100</f>
        <v>4.564364053676921</v>
      </c>
      <c r="L79" s="94">
        <f t="shared" si="1"/>
        <v>5.2374061116747868</v>
      </c>
    </row>
    <row r="80" spans="1:15" ht="19.5" customHeight="1" thickTop="1" x14ac:dyDescent="0.2">
      <c r="A80" s="35" t="s">
        <v>235</v>
      </c>
      <c r="B80" s="113"/>
    </row>
  </sheetData>
  <mergeCells count="9">
    <mergeCell ref="A1:L1"/>
    <mergeCell ref="A79:B79"/>
    <mergeCell ref="B4:B5"/>
    <mergeCell ref="A4:A5"/>
    <mergeCell ref="F4:H4"/>
    <mergeCell ref="I4:K4"/>
    <mergeCell ref="L4:L5"/>
    <mergeCell ref="C4:E4"/>
    <mergeCell ref="A2:L2"/>
  </mergeCells>
  <phoneticPr fontId="8" type="noConversion"/>
  <printOptions horizontalCentered="1"/>
  <pageMargins left="0.19685039370078741" right="0" top="0.19685039370078741" bottom="0" header="0" footer="0"/>
  <pageSetup paperSize="145" scale="56" orientation="portrait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="90" zoomScaleNormal="90" zoomScaleSheetLayoutView="90" workbookViewId="0">
      <pane xSplit="2" ySplit="5" topLeftCell="C6" activePane="bottomRight" state="frozen"/>
      <selection activeCell="E32" sqref="E32"/>
      <selection pane="topRight" activeCell="E32" sqref="E32"/>
      <selection pane="bottomLeft" activeCell="E32" sqref="E32"/>
      <selection pane="bottomRight" activeCell="D24" sqref="D24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469" t="s">
        <v>239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157"/>
      <c r="N1" s="157"/>
    </row>
    <row r="2" spans="1:15" ht="18" customHeight="1" x14ac:dyDescent="0.2">
      <c r="A2" s="469" t="s">
        <v>269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157"/>
      <c r="N2" s="157"/>
    </row>
    <row r="3" spans="1:15" ht="16.5" thickBot="1" x14ac:dyDescent="0.25">
      <c r="L3" s="34" t="s">
        <v>270</v>
      </c>
    </row>
    <row r="4" spans="1:15" ht="17.25" customHeight="1" thickTop="1" thickBot="1" x14ac:dyDescent="0.25">
      <c r="A4" s="477" t="s">
        <v>158</v>
      </c>
      <c r="B4" s="475" t="s">
        <v>157</v>
      </c>
      <c r="C4" s="492" t="s">
        <v>162</v>
      </c>
      <c r="D4" s="492"/>
      <c r="E4" s="492"/>
      <c r="F4" s="492" t="s">
        <v>163</v>
      </c>
      <c r="G4" s="492"/>
      <c r="H4" s="492"/>
      <c r="I4" s="492" t="s">
        <v>164</v>
      </c>
      <c r="J4" s="492"/>
      <c r="K4" s="492"/>
      <c r="L4" s="492" t="s">
        <v>302</v>
      </c>
    </row>
    <row r="5" spans="1:15" ht="46.5" thickTop="1" thickBot="1" x14ac:dyDescent="0.25">
      <c r="A5" s="478"/>
      <c r="B5" s="476"/>
      <c r="C5" s="86" t="s">
        <v>104</v>
      </c>
      <c r="D5" s="86" t="s">
        <v>105</v>
      </c>
      <c r="E5" s="86" t="s">
        <v>38</v>
      </c>
      <c r="F5" s="86" t="s">
        <v>104</v>
      </c>
      <c r="G5" s="86" t="s">
        <v>105</v>
      </c>
      <c r="H5" s="86" t="s">
        <v>38</v>
      </c>
      <c r="I5" s="86" t="s">
        <v>104</v>
      </c>
      <c r="J5" s="86" t="s">
        <v>105</v>
      </c>
      <c r="K5" s="86" t="s">
        <v>38</v>
      </c>
      <c r="L5" s="492"/>
    </row>
    <row r="6" spans="1:15" ht="15.75" thickTop="1" x14ac:dyDescent="0.25">
      <c r="A6" s="87">
        <v>1</v>
      </c>
      <c r="B6" s="88" t="s">
        <v>39</v>
      </c>
      <c r="C6" s="116">
        <f>'[1]IND 3 Y 4 (5A)'!$C5</f>
        <v>11</v>
      </c>
      <c r="D6" s="114">
        <f>'[1]IND 3 Y 4 (5A)'!$D5</f>
        <v>453</v>
      </c>
      <c r="E6" s="115">
        <f>IF(D6=0,"",C6/D6*100)</f>
        <v>2.4282560706401766</v>
      </c>
      <c r="F6" s="116">
        <f>'[1]IND 3 Y 4 (5A)'!$E5</f>
        <v>18</v>
      </c>
      <c r="G6" s="117">
        <f>'[1]IND 3 Y 4 (5A)'!$F5</f>
        <v>401</v>
      </c>
      <c r="H6" s="115">
        <f>IF(G6=0,"",F6/G6*100)</f>
        <v>4.4887780548628431</v>
      </c>
      <c r="I6" s="116">
        <f>'[1]IND 3 Y 4 (5A)'!$G5</f>
        <v>4</v>
      </c>
      <c r="J6" s="117">
        <f>'[1]IND 3 Y 4 (5A)'!$H5</f>
        <v>365</v>
      </c>
      <c r="K6" s="115">
        <f>IF(J6=0,"",I6/J6*100)</f>
        <v>1.095890410958904</v>
      </c>
      <c r="L6" s="118">
        <f>+(E6+H6+K6)/3</f>
        <v>2.6709748454873079</v>
      </c>
      <c r="O6" s="353"/>
    </row>
    <row r="7" spans="1:15" ht="15" x14ac:dyDescent="0.25">
      <c r="A7" s="89">
        <v>2</v>
      </c>
      <c r="B7" s="90" t="s">
        <v>95</v>
      </c>
      <c r="C7" s="194">
        <f>'[1]IND 3 Y 4 (5A)'!$C6</f>
        <v>147</v>
      </c>
      <c r="D7" s="119">
        <f>'[1]IND 3 Y 4 (5A)'!$D6</f>
        <v>789</v>
      </c>
      <c r="E7" s="120">
        <f>IF(D7=0,"",C7/D7*100)</f>
        <v>18.631178707224336</v>
      </c>
      <c r="F7" s="194">
        <f>'[1]IND 3 Y 4 (5A)'!$E6</f>
        <v>26</v>
      </c>
      <c r="G7" s="121">
        <f>'[1]IND 3 Y 4 (5A)'!$F6</f>
        <v>882</v>
      </c>
      <c r="H7" s="120">
        <f>IF(G7=0,"",F7/G7*100)</f>
        <v>2.947845804988662</v>
      </c>
      <c r="I7" s="194">
        <f>'[1]IND 3 Y 4 (5A)'!$G6</f>
        <v>34</v>
      </c>
      <c r="J7" s="121">
        <f>'[1]IND 3 Y 4 (5A)'!$H6</f>
        <v>1034</v>
      </c>
      <c r="K7" s="122">
        <f t="shared" ref="K7:K65" si="0">IF(J7=0,"",I7/J7*100)</f>
        <v>3.2882011605415857</v>
      </c>
      <c r="L7" s="123">
        <f>+(E7+H7+K7)/3</f>
        <v>8.289075224251528</v>
      </c>
      <c r="O7" s="353"/>
    </row>
    <row r="8" spans="1:15" ht="15" x14ac:dyDescent="0.25">
      <c r="A8" s="89">
        <v>3</v>
      </c>
      <c r="B8" s="90" t="s">
        <v>40</v>
      </c>
      <c r="C8" s="194">
        <f>'[1]IND 3 Y 4 (5A)'!$C7</f>
        <v>13</v>
      </c>
      <c r="D8" s="119">
        <f>'[1]IND 3 Y 4 (5A)'!$D7</f>
        <v>428</v>
      </c>
      <c r="E8" s="120">
        <f>IF(D8=0,"",C8/D8*100)</f>
        <v>3.0373831775700935</v>
      </c>
      <c r="F8" s="194">
        <f>'[1]IND 3 Y 4 (5A)'!$E7</f>
        <v>6</v>
      </c>
      <c r="G8" s="121">
        <f>'[1]IND 3 Y 4 (5A)'!$F7</f>
        <v>365</v>
      </c>
      <c r="H8" s="120">
        <f>IF(G8=0,"",F8/G8*100)</f>
        <v>1.6438356164383561</v>
      </c>
      <c r="I8" s="194">
        <f>'[1]IND 3 Y 4 (5A)'!$G7</f>
        <v>6</v>
      </c>
      <c r="J8" s="121">
        <f>'[1]IND 3 Y 4 (5A)'!$H7</f>
        <v>346</v>
      </c>
      <c r="K8" s="120">
        <f t="shared" si="0"/>
        <v>1.7341040462427744</v>
      </c>
      <c r="L8" s="123">
        <f>+(E8+H8+K8)/3</f>
        <v>2.138440946750408</v>
      </c>
      <c r="O8" s="353"/>
    </row>
    <row r="9" spans="1:15" ht="15" x14ac:dyDescent="0.25">
      <c r="A9" s="89">
        <v>4</v>
      </c>
      <c r="B9" s="90" t="s">
        <v>93</v>
      </c>
      <c r="C9" s="194">
        <f>'[1]IND 3 Y 4 (5A)'!$C8</f>
        <v>4</v>
      </c>
      <c r="D9" s="119">
        <f>'[1]IND 3 Y 4 (5A)'!$D8</f>
        <v>388</v>
      </c>
      <c r="E9" s="120">
        <f>IF(D9=0,"",C9/D9*100)</f>
        <v>1.0309278350515463</v>
      </c>
      <c r="F9" s="194">
        <f>'[1]IND 3 Y 4 (5A)'!$E8</f>
        <v>11</v>
      </c>
      <c r="G9" s="121">
        <f>'[1]IND 3 Y 4 (5A)'!$F8</f>
        <v>366</v>
      </c>
      <c r="H9" s="120">
        <f>IF(G9=0,"",F9/G9*100)</f>
        <v>3.0054644808743167</v>
      </c>
      <c r="I9" s="194">
        <f>'[1]IND 3 Y 4 (5A)'!$G8</f>
        <v>6</v>
      </c>
      <c r="J9" s="121">
        <f>'[1]IND 3 Y 4 (5A)'!$H8</f>
        <v>346</v>
      </c>
      <c r="K9" s="120">
        <f t="shared" si="0"/>
        <v>1.7341040462427744</v>
      </c>
      <c r="L9" s="123">
        <f t="shared" ref="L9:L66" si="1">+(E9+H9+K9)/3</f>
        <v>1.9234987873895457</v>
      </c>
      <c r="O9" s="353"/>
    </row>
    <row r="10" spans="1:15" ht="15" x14ac:dyDescent="0.25">
      <c r="A10" s="89">
        <v>5</v>
      </c>
      <c r="B10" s="90" t="s">
        <v>41</v>
      </c>
      <c r="C10" s="194">
        <f>'[1]IND 3 Y 4 (5A)'!$C9</f>
        <v>65</v>
      </c>
      <c r="D10" s="119">
        <f>'[1]IND 3 Y 4 (5A)'!$D9</f>
        <v>794</v>
      </c>
      <c r="E10" s="120">
        <f t="shared" ref="E10:E65" si="2">IF(D10=0,"",C10/D10*100)</f>
        <v>8.1863979848866499</v>
      </c>
      <c r="F10" s="194">
        <f>'[1]IND 3 Y 4 (5A)'!$E9</f>
        <v>32</v>
      </c>
      <c r="G10" s="121">
        <f>'[1]IND 3 Y 4 (5A)'!$F9</f>
        <v>971</v>
      </c>
      <c r="H10" s="120">
        <f t="shared" ref="H10:H65" si="3">IF(G10=0,"",F10/G10*100)</f>
        <v>3.2955715756951593</v>
      </c>
      <c r="I10" s="194">
        <f>'[1]IND 3 Y 4 (5A)'!$G9</f>
        <v>22</v>
      </c>
      <c r="J10" s="121">
        <f>'[1]IND 3 Y 4 (5A)'!$H9</f>
        <v>899</v>
      </c>
      <c r="K10" s="120">
        <f t="shared" si="0"/>
        <v>2.4471635150166855</v>
      </c>
      <c r="L10" s="123">
        <f t="shared" si="1"/>
        <v>4.6430443585328316</v>
      </c>
      <c r="O10" s="353"/>
    </row>
    <row r="11" spans="1:15" ht="15" x14ac:dyDescent="0.25">
      <c r="A11" s="89">
        <v>6</v>
      </c>
      <c r="B11" s="90" t="s">
        <v>42</v>
      </c>
      <c r="C11" s="194">
        <f>'[1]IND 3 Y 4 (5A)'!$C10</f>
        <v>22</v>
      </c>
      <c r="D11" s="119">
        <f>'[1]IND 3 Y 4 (5A)'!$D10</f>
        <v>875</v>
      </c>
      <c r="E11" s="120">
        <f t="shared" si="2"/>
        <v>2.5142857142857142</v>
      </c>
      <c r="F11" s="194">
        <f>'[1]IND 3 Y 4 (5A)'!$E10</f>
        <v>19</v>
      </c>
      <c r="G11" s="121">
        <f>'[1]IND 3 Y 4 (5A)'!$F10</f>
        <v>1196</v>
      </c>
      <c r="H11" s="120">
        <f t="shared" si="3"/>
        <v>1.5886287625418061</v>
      </c>
      <c r="I11" s="194">
        <f>'[1]IND 3 Y 4 (5A)'!$G10</f>
        <v>32</v>
      </c>
      <c r="J11" s="121">
        <f>'[1]IND 3 Y 4 (5A)'!$H10</f>
        <v>1207</v>
      </c>
      <c r="K11" s="120">
        <f t="shared" si="0"/>
        <v>2.6512013256006628</v>
      </c>
      <c r="L11" s="123">
        <f t="shared" si="1"/>
        <v>2.2513719341427278</v>
      </c>
      <c r="O11" s="353"/>
    </row>
    <row r="12" spans="1:15" ht="15" x14ac:dyDescent="0.25">
      <c r="A12" s="89">
        <v>7</v>
      </c>
      <c r="B12" s="90" t="s">
        <v>30</v>
      </c>
      <c r="C12" s="194">
        <f>'[1]IND 3 Y 4 (5A)'!$C11</f>
        <v>13</v>
      </c>
      <c r="D12" s="119">
        <f>'[1]IND 3 Y 4 (5A)'!$D11</f>
        <v>437</v>
      </c>
      <c r="E12" s="120">
        <f t="shared" si="2"/>
        <v>2.9748283752860414</v>
      </c>
      <c r="F12" s="194">
        <f>'[1]IND 3 Y 4 (5A)'!$E11</f>
        <v>10</v>
      </c>
      <c r="G12" s="121">
        <f>'[1]IND 3 Y 4 (5A)'!$F11</f>
        <v>522</v>
      </c>
      <c r="H12" s="120">
        <f t="shared" si="3"/>
        <v>1.9157088122605364</v>
      </c>
      <c r="I12" s="194">
        <f>'[1]IND 3 Y 4 (5A)'!$G11</f>
        <v>3</v>
      </c>
      <c r="J12" s="121">
        <f>'[1]IND 3 Y 4 (5A)'!$H11</f>
        <v>540</v>
      </c>
      <c r="K12" s="120">
        <f t="shared" si="0"/>
        <v>0.55555555555555558</v>
      </c>
      <c r="L12" s="123">
        <f t="shared" si="1"/>
        <v>1.815364247700711</v>
      </c>
      <c r="O12" s="353"/>
    </row>
    <row r="13" spans="1:15" ht="15" x14ac:dyDescent="0.25">
      <c r="A13" s="89">
        <v>8</v>
      </c>
      <c r="B13" s="90" t="s">
        <v>43</v>
      </c>
      <c r="C13" s="194">
        <f>'[1]IND 3 Y 4 (5A)'!$C12</f>
        <v>6</v>
      </c>
      <c r="D13" s="119">
        <f>'[1]IND 3 Y 4 (5A)'!$D12</f>
        <v>164</v>
      </c>
      <c r="E13" s="120">
        <f t="shared" si="2"/>
        <v>3.6585365853658534</v>
      </c>
      <c r="F13" s="194">
        <f>'[1]IND 3 Y 4 (5A)'!$E12</f>
        <v>1</v>
      </c>
      <c r="G13" s="121">
        <f>'[1]IND 3 Y 4 (5A)'!$F12</f>
        <v>156</v>
      </c>
      <c r="H13" s="120">
        <f t="shared" si="3"/>
        <v>0.64102564102564097</v>
      </c>
      <c r="I13" s="194">
        <f>'[1]IND 3 Y 4 (5A)'!$G12</f>
        <v>4</v>
      </c>
      <c r="J13" s="121">
        <f>'[1]IND 3 Y 4 (5A)'!$H12</f>
        <v>152</v>
      </c>
      <c r="K13" s="120">
        <f t="shared" si="0"/>
        <v>2.6315789473684208</v>
      </c>
      <c r="L13" s="123">
        <f t="shared" si="1"/>
        <v>2.3103803912533052</v>
      </c>
      <c r="O13" s="353"/>
    </row>
    <row r="14" spans="1:15" ht="15" x14ac:dyDescent="0.25">
      <c r="A14" s="89">
        <v>9</v>
      </c>
      <c r="B14" s="90" t="s">
        <v>60</v>
      </c>
      <c r="C14" s="194">
        <f>'[1]IND 3 Y 4 (5A)'!$C13</f>
        <v>16</v>
      </c>
      <c r="D14" s="119">
        <f>'[1]IND 3 Y 4 (5A)'!$D13</f>
        <v>708</v>
      </c>
      <c r="E14" s="120">
        <f t="shared" si="2"/>
        <v>2.2598870056497176</v>
      </c>
      <c r="F14" s="194">
        <f>'[1]IND 3 Y 4 (5A)'!$E13</f>
        <v>6</v>
      </c>
      <c r="G14" s="121">
        <f>'[1]IND 3 Y 4 (5A)'!$F13</f>
        <v>648</v>
      </c>
      <c r="H14" s="120">
        <f t="shared" si="3"/>
        <v>0.92592592592592582</v>
      </c>
      <c r="I14" s="194">
        <f>'[1]IND 3 Y 4 (5A)'!$G13</f>
        <v>13</v>
      </c>
      <c r="J14" s="121">
        <f>'[1]IND 3 Y 4 (5A)'!$H13</f>
        <v>603</v>
      </c>
      <c r="K14" s="120">
        <f t="shared" si="0"/>
        <v>2.1558872305140961</v>
      </c>
      <c r="L14" s="123">
        <f t="shared" si="1"/>
        <v>1.7805667206965801</v>
      </c>
      <c r="O14" s="353"/>
    </row>
    <row r="15" spans="1:15" ht="15" x14ac:dyDescent="0.25">
      <c r="A15" s="89">
        <v>10</v>
      </c>
      <c r="B15" s="90" t="s">
        <v>61</v>
      </c>
      <c r="C15" s="194">
        <f>'[1]IND 3 Y 4 (5A)'!$C14</f>
        <v>0</v>
      </c>
      <c r="D15" s="119">
        <f>'[1]IND 3 Y 4 (5A)'!$D14</f>
        <v>191</v>
      </c>
      <c r="E15" s="120">
        <f t="shared" si="2"/>
        <v>0</v>
      </c>
      <c r="F15" s="194">
        <f>'[1]IND 3 Y 4 (5A)'!$E14</f>
        <v>0</v>
      </c>
      <c r="G15" s="121">
        <f>'[1]IND 3 Y 4 (5A)'!$F14</f>
        <v>191</v>
      </c>
      <c r="H15" s="120">
        <f t="shared" si="3"/>
        <v>0</v>
      </c>
      <c r="I15" s="194">
        <f>'[1]IND 3 Y 4 (5A)'!$G14</f>
        <v>0</v>
      </c>
      <c r="J15" s="121">
        <f>'[1]IND 3 Y 4 (5A)'!$H14</f>
        <v>180</v>
      </c>
      <c r="K15" s="120">
        <f t="shared" si="0"/>
        <v>0</v>
      </c>
      <c r="L15" s="123">
        <f t="shared" si="1"/>
        <v>0</v>
      </c>
      <c r="O15" s="353"/>
    </row>
    <row r="16" spans="1:15" ht="15" x14ac:dyDescent="0.25">
      <c r="A16" s="89">
        <v>11</v>
      </c>
      <c r="B16" s="90" t="s">
        <v>94</v>
      </c>
      <c r="C16" s="194">
        <f>'[1]IND 3 Y 4 (5A)'!$C15</f>
        <v>2</v>
      </c>
      <c r="D16" s="119">
        <f>'[1]IND 3 Y 4 (5A)'!$D15</f>
        <v>308</v>
      </c>
      <c r="E16" s="120">
        <f t="shared" si="2"/>
        <v>0.64935064935064934</v>
      </c>
      <c r="F16" s="194">
        <f>'[1]IND 3 Y 4 (5A)'!$E15</f>
        <v>1</v>
      </c>
      <c r="G16" s="121">
        <f>'[1]IND 3 Y 4 (5A)'!$F15</f>
        <v>274</v>
      </c>
      <c r="H16" s="120">
        <f t="shared" si="3"/>
        <v>0.36496350364963503</v>
      </c>
      <c r="I16" s="194">
        <f>'[1]IND 3 Y 4 (5A)'!$G15</f>
        <v>1</v>
      </c>
      <c r="J16" s="121">
        <f>'[1]IND 3 Y 4 (5A)'!$H15</f>
        <v>265</v>
      </c>
      <c r="K16" s="120">
        <f t="shared" si="0"/>
        <v>0.37735849056603776</v>
      </c>
      <c r="L16" s="123">
        <f t="shared" si="1"/>
        <v>0.46389088118877408</v>
      </c>
      <c r="O16" s="353"/>
    </row>
    <row r="17" spans="1:15" ht="15" x14ac:dyDescent="0.25">
      <c r="A17" s="89">
        <v>12</v>
      </c>
      <c r="B17" s="90" t="s">
        <v>53</v>
      </c>
      <c r="C17" s="194">
        <f>'[1]IND 3 Y 4 (5A)'!$C16</f>
        <v>32</v>
      </c>
      <c r="D17" s="119">
        <f>'[1]IND 3 Y 4 (5A)'!$D16</f>
        <v>154</v>
      </c>
      <c r="E17" s="120">
        <f t="shared" si="2"/>
        <v>20.779220779220779</v>
      </c>
      <c r="F17" s="194">
        <f>'[1]IND 3 Y 4 (5A)'!$E16</f>
        <v>5</v>
      </c>
      <c r="G17" s="121">
        <f>'[1]IND 3 Y 4 (5A)'!$F16</f>
        <v>124</v>
      </c>
      <c r="H17" s="120">
        <f t="shared" si="3"/>
        <v>4.032258064516129</v>
      </c>
      <c r="I17" s="194">
        <f>'[1]IND 3 Y 4 (5A)'!$G16</f>
        <v>2</v>
      </c>
      <c r="J17" s="121">
        <f>'[1]IND 3 Y 4 (5A)'!$H16</f>
        <v>111</v>
      </c>
      <c r="K17" s="120">
        <f t="shared" si="0"/>
        <v>1.8018018018018018</v>
      </c>
      <c r="L17" s="123">
        <f t="shared" si="1"/>
        <v>8.8710935485129028</v>
      </c>
      <c r="O17" s="353"/>
    </row>
    <row r="18" spans="1:15" ht="15" x14ac:dyDescent="0.25">
      <c r="A18" s="89">
        <v>13</v>
      </c>
      <c r="B18" s="90" t="s">
        <v>96</v>
      </c>
      <c r="C18" s="194">
        <f>'[1]IND 3 Y 4 (5A)'!$C17</f>
        <v>101</v>
      </c>
      <c r="D18" s="119">
        <f>'[1]IND 3 Y 4 (5A)'!$D17</f>
        <v>526</v>
      </c>
      <c r="E18" s="120">
        <f t="shared" si="2"/>
        <v>19.201520912547529</v>
      </c>
      <c r="F18" s="194">
        <f>'[1]IND 3 Y 4 (5A)'!$E17</f>
        <v>67</v>
      </c>
      <c r="G18" s="121">
        <f>'[1]IND 3 Y 4 (5A)'!$F17</f>
        <v>691</v>
      </c>
      <c r="H18" s="120">
        <f t="shared" si="3"/>
        <v>9.6960926193921857</v>
      </c>
      <c r="I18" s="194">
        <f>'[1]IND 3 Y 4 (5A)'!$G17</f>
        <v>62</v>
      </c>
      <c r="J18" s="121">
        <f>'[1]IND 3 Y 4 (5A)'!$H17</f>
        <v>787</v>
      </c>
      <c r="K18" s="120">
        <f t="shared" si="0"/>
        <v>7.8780177890724268</v>
      </c>
      <c r="L18" s="123">
        <f t="shared" si="1"/>
        <v>12.258543773670715</v>
      </c>
      <c r="O18" s="353"/>
    </row>
    <row r="19" spans="1:15" ht="15" x14ac:dyDescent="0.25">
      <c r="A19" s="89">
        <v>14</v>
      </c>
      <c r="B19" s="90" t="s">
        <v>62</v>
      </c>
      <c r="C19" s="194">
        <f>'[1]IND 3 Y 4 (5A)'!$C18</f>
        <v>0</v>
      </c>
      <c r="D19" s="119">
        <f>'[1]IND 3 Y 4 (5A)'!$D18</f>
        <v>314</v>
      </c>
      <c r="E19" s="120">
        <f t="shared" si="2"/>
        <v>0</v>
      </c>
      <c r="F19" s="194">
        <f>'[1]IND 3 Y 4 (5A)'!$E18</f>
        <v>5</v>
      </c>
      <c r="G19" s="121">
        <f>'[1]IND 3 Y 4 (5A)'!$F18</f>
        <v>287</v>
      </c>
      <c r="H19" s="120">
        <f t="shared" si="3"/>
        <v>1.7421602787456445</v>
      </c>
      <c r="I19" s="194">
        <f>'[1]IND 3 Y 4 (5A)'!$G18</f>
        <v>3</v>
      </c>
      <c r="J19" s="121">
        <f>'[1]IND 3 Y 4 (5A)'!$H18</f>
        <v>277</v>
      </c>
      <c r="K19" s="120">
        <f t="shared" si="0"/>
        <v>1.0830324909747291</v>
      </c>
      <c r="L19" s="123">
        <f t="shared" si="1"/>
        <v>0.94173092324012453</v>
      </c>
      <c r="O19" s="353"/>
    </row>
    <row r="20" spans="1:15" ht="15" x14ac:dyDescent="0.25">
      <c r="A20" s="89">
        <v>15</v>
      </c>
      <c r="B20" s="90" t="s">
        <v>54</v>
      </c>
      <c r="C20" s="194">
        <f>'[1]IND 3 Y 4 (5A)'!$C19</f>
        <v>4</v>
      </c>
      <c r="D20" s="119">
        <f>'[1]IND 3 Y 4 (5A)'!$D19</f>
        <v>214</v>
      </c>
      <c r="E20" s="120">
        <f t="shared" si="2"/>
        <v>1.8691588785046727</v>
      </c>
      <c r="F20" s="194">
        <f>'[1]IND 3 Y 4 (5A)'!$E19</f>
        <v>20</v>
      </c>
      <c r="G20" s="121">
        <f>'[1]IND 3 Y 4 (5A)'!$F19</f>
        <v>205</v>
      </c>
      <c r="H20" s="120">
        <f t="shared" si="3"/>
        <v>9.7560975609756095</v>
      </c>
      <c r="I20" s="194">
        <f>'[1]IND 3 Y 4 (5A)'!$G19</f>
        <v>6</v>
      </c>
      <c r="J20" s="121">
        <f>'[1]IND 3 Y 4 (5A)'!$H19</f>
        <v>196</v>
      </c>
      <c r="K20" s="120">
        <f t="shared" si="0"/>
        <v>3.0612244897959182</v>
      </c>
      <c r="L20" s="123">
        <f t="shared" si="1"/>
        <v>4.8954936430920668</v>
      </c>
      <c r="O20" s="353"/>
    </row>
    <row r="21" spans="1:15" ht="15" x14ac:dyDescent="0.25">
      <c r="A21" s="89">
        <v>16</v>
      </c>
      <c r="B21" s="90" t="s">
        <v>63</v>
      </c>
      <c r="C21" s="194">
        <f>'[1]IND 3 Y 4 (5A)'!$C20</f>
        <v>18</v>
      </c>
      <c r="D21" s="119">
        <f>'[1]IND 3 Y 4 (5A)'!$D20</f>
        <v>196</v>
      </c>
      <c r="E21" s="120">
        <f t="shared" si="2"/>
        <v>9.183673469387756</v>
      </c>
      <c r="F21" s="194">
        <f>'[1]IND 3 Y 4 (5A)'!$E20</f>
        <v>14</v>
      </c>
      <c r="G21" s="121">
        <f>'[1]IND 3 Y 4 (5A)'!$F20</f>
        <v>199</v>
      </c>
      <c r="H21" s="120">
        <f t="shared" si="3"/>
        <v>7.0351758793969852</v>
      </c>
      <c r="I21" s="194">
        <f>'[1]IND 3 Y 4 (5A)'!$G20</f>
        <v>30</v>
      </c>
      <c r="J21" s="121">
        <f>'[1]IND 3 Y 4 (5A)'!$H20</f>
        <v>193</v>
      </c>
      <c r="K21" s="120">
        <f t="shared" si="0"/>
        <v>15.544041450777202</v>
      </c>
      <c r="L21" s="123">
        <f t="shared" si="1"/>
        <v>10.587630266520648</v>
      </c>
      <c r="O21" s="353"/>
    </row>
    <row r="22" spans="1:15" ht="15" x14ac:dyDescent="0.25">
      <c r="A22" s="89">
        <v>17</v>
      </c>
      <c r="B22" s="92" t="s">
        <v>56</v>
      </c>
      <c r="C22" s="194">
        <f>'[1]IND 3 Y 4 (5A)'!$C21</f>
        <v>1</v>
      </c>
      <c r="D22" s="119">
        <f>'[1]IND 3 Y 4 (5A)'!$D21</f>
        <v>217</v>
      </c>
      <c r="E22" s="120">
        <f t="shared" si="2"/>
        <v>0.46082949308755761</v>
      </c>
      <c r="F22" s="194">
        <f>'[1]IND 3 Y 4 (5A)'!$E21</f>
        <v>3</v>
      </c>
      <c r="G22" s="121">
        <f>'[1]IND 3 Y 4 (5A)'!$F21</f>
        <v>191</v>
      </c>
      <c r="H22" s="120">
        <f t="shared" si="3"/>
        <v>1.5706806282722512</v>
      </c>
      <c r="I22" s="194">
        <f>'[1]IND 3 Y 4 (5A)'!$G21</f>
        <v>11</v>
      </c>
      <c r="J22" s="121">
        <f>'[1]IND 3 Y 4 (5A)'!$H21</f>
        <v>183</v>
      </c>
      <c r="K22" s="120">
        <f t="shared" si="0"/>
        <v>6.0109289617486334</v>
      </c>
      <c r="L22" s="123">
        <f t="shared" si="1"/>
        <v>2.6808130277028144</v>
      </c>
      <c r="O22" s="353"/>
    </row>
    <row r="23" spans="1:15" ht="15" x14ac:dyDescent="0.25">
      <c r="A23" s="89">
        <v>18</v>
      </c>
      <c r="B23" s="90" t="s">
        <v>57</v>
      </c>
      <c r="C23" s="194">
        <f>'[1]IND 3 Y 4 (5A)'!$C22</f>
        <v>1</v>
      </c>
      <c r="D23" s="119">
        <f>'[1]IND 3 Y 4 (5A)'!$D22</f>
        <v>472</v>
      </c>
      <c r="E23" s="120">
        <f t="shared" si="2"/>
        <v>0.21186440677966101</v>
      </c>
      <c r="F23" s="194">
        <f>'[1]IND 3 Y 4 (5A)'!$E22</f>
        <v>4</v>
      </c>
      <c r="G23" s="121">
        <f>'[1]IND 3 Y 4 (5A)'!$F22</f>
        <v>449</v>
      </c>
      <c r="H23" s="120">
        <f t="shared" si="3"/>
        <v>0.89086859688195985</v>
      </c>
      <c r="I23" s="194">
        <f>'[1]IND 3 Y 4 (5A)'!$G22</f>
        <v>2</v>
      </c>
      <c r="J23" s="121">
        <f>'[1]IND 3 Y 4 (5A)'!$H22</f>
        <v>434</v>
      </c>
      <c r="K23" s="120">
        <f t="shared" si="0"/>
        <v>0.46082949308755761</v>
      </c>
      <c r="L23" s="123">
        <f t="shared" si="1"/>
        <v>0.52118749891639282</v>
      </c>
      <c r="O23" s="353"/>
    </row>
    <row r="24" spans="1:15" ht="15" x14ac:dyDescent="0.25">
      <c r="A24" s="89">
        <v>19</v>
      </c>
      <c r="B24" s="90" t="s">
        <v>52</v>
      </c>
      <c r="C24" s="194">
        <f>'[1]IND 3 Y 4 (5A)'!$C23</f>
        <v>0</v>
      </c>
      <c r="D24" s="119">
        <f>'[1]IND 3 Y 4 (5A)'!$D23</f>
        <v>0</v>
      </c>
      <c r="E24" s="120" t="str">
        <f t="shared" si="2"/>
        <v/>
      </c>
      <c r="F24" s="194">
        <f>'[1]IND 3 Y 4 (5A)'!$E23</f>
        <v>1</v>
      </c>
      <c r="G24" s="121">
        <f>'[1]IND 3 Y 4 (5A)'!$F23</f>
        <v>93</v>
      </c>
      <c r="H24" s="120">
        <f t="shared" si="3"/>
        <v>1.0752688172043012</v>
      </c>
      <c r="I24" s="194">
        <f>'[1]IND 3 Y 4 (5A)'!$G23</f>
        <v>53</v>
      </c>
      <c r="J24" s="121">
        <f>'[1]IND 3 Y 4 (5A)'!$H23</f>
        <v>382</v>
      </c>
      <c r="K24" s="120">
        <f t="shared" si="0"/>
        <v>13.874345549738221</v>
      </c>
      <c r="L24" s="123">
        <f>+(H24+K24)/2</f>
        <v>7.4748071834712615</v>
      </c>
      <c r="O24" s="353"/>
    </row>
    <row r="25" spans="1:15" ht="15" x14ac:dyDescent="0.25">
      <c r="A25" s="89">
        <v>20</v>
      </c>
      <c r="B25" s="90" t="s">
        <v>101</v>
      </c>
      <c r="C25" s="194">
        <f>'[1]IND 3 Y 4 (5A)'!$C24</f>
        <v>0</v>
      </c>
      <c r="D25" s="119">
        <f>'[1]IND 3 Y 4 (5A)'!$D24</f>
        <v>130</v>
      </c>
      <c r="E25" s="120">
        <f t="shared" si="2"/>
        <v>0</v>
      </c>
      <c r="F25" s="194">
        <f>'[1]IND 3 Y 4 (5A)'!$E24</f>
        <v>6</v>
      </c>
      <c r="G25" s="121">
        <f>'[1]IND 3 Y 4 (5A)'!$F24</f>
        <v>124</v>
      </c>
      <c r="H25" s="120">
        <f t="shared" si="3"/>
        <v>4.838709677419355</v>
      </c>
      <c r="I25" s="194">
        <f>'[1]IND 3 Y 4 (5A)'!$G24</f>
        <v>13</v>
      </c>
      <c r="J25" s="121">
        <f>'[1]IND 3 Y 4 (5A)'!$H24</f>
        <v>116</v>
      </c>
      <c r="K25" s="120">
        <f t="shared" si="0"/>
        <v>11.206896551724139</v>
      </c>
      <c r="L25" s="123">
        <f t="shared" si="1"/>
        <v>5.3485354097144979</v>
      </c>
      <c r="O25" s="353"/>
    </row>
    <row r="26" spans="1:15" ht="15" x14ac:dyDescent="0.25">
      <c r="A26" s="89">
        <v>21</v>
      </c>
      <c r="B26" s="92" t="s">
        <v>59</v>
      </c>
      <c r="C26" s="194">
        <f>'[1]IND 3 Y 4 (5A)'!$C25</f>
        <v>0</v>
      </c>
      <c r="D26" s="119">
        <f>'[1]IND 3 Y 4 (5A)'!$D25</f>
        <v>440</v>
      </c>
      <c r="E26" s="120">
        <f t="shared" si="2"/>
        <v>0</v>
      </c>
      <c r="F26" s="194">
        <f>'[1]IND 3 Y 4 (5A)'!$E25</f>
        <v>16</v>
      </c>
      <c r="G26" s="121">
        <f>'[1]IND 3 Y 4 (5A)'!$F25</f>
        <v>426</v>
      </c>
      <c r="H26" s="120">
        <f t="shared" si="3"/>
        <v>3.755868544600939</v>
      </c>
      <c r="I26" s="194">
        <f>'[1]IND 3 Y 4 (5A)'!$G25</f>
        <v>7</v>
      </c>
      <c r="J26" s="121">
        <f>'[1]IND 3 Y 4 (5A)'!$H25</f>
        <v>384</v>
      </c>
      <c r="K26" s="120">
        <f t="shared" si="0"/>
        <v>1.8229166666666667</v>
      </c>
      <c r="L26" s="123">
        <f t="shared" si="1"/>
        <v>1.8595950704225352</v>
      </c>
      <c r="O26" s="353"/>
    </row>
    <row r="27" spans="1:15" ht="15" x14ac:dyDescent="0.25">
      <c r="A27" s="89">
        <v>22</v>
      </c>
      <c r="B27" s="92" t="s">
        <v>37</v>
      </c>
      <c r="C27" s="194">
        <f>'[1]IND 3 Y 4 (5A)'!$C26</f>
        <v>0</v>
      </c>
      <c r="D27" s="119">
        <f>'[1]IND 3 Y 4 (5A)'!$D26</f>
        <v>0</v>
      </c>
      <c r="E27" s="120" t="str">
        <f t="shared" si="2"/>
        <v/>
      </c>
      <c r="F27" s="194">
        <f>'[1]IND 3 Y 4 (5A)'!$E26</f>
        <v>5</v>
      </c>
      <c r="G27" s="121">
        <f>'[1]IND 3 Y 4 (5A)'!$F26</f>
        <v>135</v>
      </c>
      <c r="H27" s="120">
        <f t="shared" si="3"/>
        <v>3.7037037037037033</v>
      </c>
      <c r="I27" s="194">
        <f>'[1]IND 3 Y 4 (5A)'!$G26</f>
        <v>35</v>
      </c>
      <c r="J27" s="121">
        <f>'[1]IND 3 Y 4 (5A)'!$H26</f>
        <v>126</v>
      </c>
      <c r="K27" s="120">
        <f t="shared" si="0"/>
        <v>27.777777777777779</v>
      </c>
      <c r="L27" s="123">
        <f>+(H27+K27)/2</f>
        <v>15.74074074074074</v>
      </c>
      <c r="O27" s="353"/>
    </row>
    <row r="28" spans="1:15" ht="15" x14ac:dyDescent="0.25">
      <c r="A28" s="89">
        <v>23</v>
      </c>
      <c r="B28" s="92" t="s">
        <v>64</v>
      </c>
      <c r="C28" s="194">
        <f>'[1]IND 3 Y 4 (5A)'!$C27</f>
        <v>13</v>
      </c>
      <c r="D28" s="119">
        <f>'[1]IND 3 Y 4 (5A)'!$D27</f>
        <v>298</v>
      </c>
      <c r="E28" s="120">
        <f t="shared" si="2"/>
        <v>4.3624161073825505</v>
      </c>
      <c r="F28" s="194">
        <f>'[1]IND 3 Y 4 (5A)'!$E27</f>
        <v>19</v>
      </c>
      <c r="G28" s="121">
        <f>'[1]IND 3 Y 4 (5A)'!$F27</f>
        <v>246</v>
      </c>
      <c r="H28" s="120">
        <f t="shared" si="3"/>
        <v>7.7235772357723578</v>
      </c>
      <c r="I28" s="194">
        <f>'[1]IND 3 Y 4 (5A)'!$G27</f>
        <v>7</v>
      </c>
      <c r="J28" s="121">
        <f>'[1]IND 3 Y 4 (5A)'!$H27</f>
        <v>217</v>
      </c>
      <c r="K28" s="120">
        <f t="shared" si="0"/>
        <v>3.225806451612903</v>
      </c>
      <c r="L28" s="123">
        <f t="shared" si="1"/>
        <v>5.1039332649226035</v>
      </c>
      <c r="O28" s="353"/>
    </row>
    <row r="29" spans="1:15" ht="15" x14ac:dyDescent="0.25">
      <c r="A29" s="89">
        <v>24</v>
      </c>
      <c r="B29" s="92" t="s">
        <v>65</v>
      </c>
      <c r="C29" s="194">
        <f>'[1]IND 3 Y 4 (5A)'!$C28</f>
        <v>9</v>
      </c>
      <c r="D29" s="119">
        <f>'[1]IND 3 Y 4 (5A)'!$D28</f>
        <v>261</v>
      </c>
      <c r="E29" s="120">
        <f t="shared" si="2"/>
        <v>3.4482758620689653</v>
      </c>
      <c r="F29" s="194">
        <f>'[1]IND 3 Y 4 (5A)'!$E28</f>
        <v>6</v>
      </c>
      <c r="G29" s="121">
        <f>'[1]IND 3 Y 4 (5A)'!$F28</f>
        <v>223</v>
      </c>
      <c r="H29" s="120">
        <f t="shared" si="3"/>
        <v>2.6905829596412558</v>
      </c>
      <c r="I29" s="194">
        <f>'[1]IND 3 Y 4 (5A)'!$G28</f>
        <v>5</v>
      </c>
      <c r="J29" s="121">
        <f>'[1]IND 3 Y 4 (5A)'!$H28</f>
        <v>208</v>
      </c>
      <c r="K29" s="120">
        <f t="shared" si="0"/>
        <v>2.4038461538461542</v>
      </c>
      <c r="L29" s="123">
        <f t="shared" si="1"/>
        <v>2.8475683251854584</v>
      </c>
      <c r="O29" s="353"/>
    </row>
    <row r="30" spans="1:15" ht="15" x14ac:dyDescent="0.25">
      <c r="A30" s="89">
        <v>25</v>
      </c>
      <c r="B30" s="92" t="s">
        <v>66</v>
      </c>
      <c r="C30" s="194">
        <f>'[1]IND 3 Y 4 (5A)'!$C29</f>
        <v>8</v>
      </c>
      <c r="D30" s="119">
        <f>'[1]IND 3 Y 4 (5A)'!$D29</f>
        <v>297</v>
      </c>
      <c r="E30" s="120">
        <f t="shared" si="2"/>
        <v>2.6936026936026933</v>
      </c>
      <c r="F30" s="194">
        <f>'[1]IND 3 Y 4 (5A)'!$E29</f>
        <v>8</v>
      </c>
      <c r="G30" s="121">
        <f>'[1]IND 3 Y 4 (5A)'!$F29</f>
        <v>335</v>
      </c>
      <c r="H30" s="120">
        <f t="shared" si="3"/>
        <v>2.3880597014925375</v>
      </c>
      <c r="I30" s="194">
        <f>'[1]IND 3 Y 4 (5A)'!$G29</f>
        <v>21</v>
      </c>
      <c r="J30" s="121">
        <f>'[1]IND 3 Y 4 (5A)'!$H29</f>
        <v>456</v>
      </c>
      <c r="K30" s="120">
        <f t="shared" si="0"/>
        <v>4.6052631578947363</v>
      </c>
      <c r="L30" s="123">
        <f t="shared" si="1"/>
        <v>3.2289751843299892</v>
      </c>
      <c r="O30" s="353"/>
    </row>
    <row r="31" spans="1:15" ht="15" x14ac:dyDescent="0.25">
      <c r="A31" s="89">
        <v>26</v>
      </c>
      <c r="B31" s="92" t="s">
        <v>67</v>
      </c>
      <c r="C31" s="194">
        <f>'[1]IND 3 Y 4 (5A)'!$C30</f>
        <v>0</v>
      </c>
      <c r="D31" s="119">
        <f>'[1]IND 3 Y 4 (5A)'!$D30</f>
        <v>0</v>
      </c>
      <c r="E31" s="120" t="str">
        <f t="shared" si="2"/>
        <v/>
      </c>
      <c r="F31" s="194">
        <f>'[1]IND 3 Y 4 (5A)'!$E30</f>
        <v>0</v>
      </c>
      <c r="G31" s="121">
        <f>'[1]IND 3 Y 4 (5A)'!$F30</f>
        <v>0</v>
      </c>
      <c r="H31" s="120" t="str">
        <f t="shared" si="3"/>
        <v/>
      </c>
      <c r="I31" s="194">
        <f>'[1]IND 3 Y 4 (5A)'!$G30</f>
        <v>0</v>
      </c>
      <c r="J31" s="121">
        <f>'[1]IND 3 Y 4 (5A)'!$H30</f>
        <v>0</v>
      </c>
      <c r="K31" s="120" t="str">
        <f t="shared" si="0"/>
        <v/>
      </c>
      <c r="L31" s="123" t="s">
        <v>171</v>
      </c>
      <c r="O31" s="353"/>
    </row>
    <row r="32" spans="1:15" ht="15" x14ac:dyDescent="0.25">
      <c r="A32" s="89">
        <v>27</v>
      </c>
      <c r="B32" s="92" t="s">
        <v>68</v>
      </c>
      <c r="C32" s="194">
        <f>'[1]IND 3 Y 4 (5A)'!$C31</f>
        <v>21</v>
      </c>
      <c r="D32" s="119">
        <f>'[1]IND 3 Y 4 (5A)'!$D31</f>
        <v>246</v>
      </c>
      <c r="E32" s="120">
        <f t="shared" si="2"/>
        <v>8.536585365853659</v>
      </c>
      <c r="F32" s="194">
        <f>'[1]IND 3 Y 4 (5A)'!$E31</f>
        <v>25</v>
      </c>
      <c r="G32" s="121">
        <f>'[1]IND 3 Y 4 (5A)'!$F31</f>
        <v>335</v>
      </c>
      <c r="H32" s="120">
        <f t="shared" si="3"/>
        <v>7.4626865671641784</v>
      </c>
      <c r="I32" s="194">
        <f>'[1]IND 3 Y 4 (5A)'!$G31</f>
        <v>48</v>
      </c>
      <c r="J32" s="121">
        <f>'[1]IND 3 Y 4 (5A)'!$H31</f>
        <v>342</v>
      </c>
      <c r="K32" s="120">
        <f t="shared" si="0"/>
        <v>14.035087719298245</v>
      </c>
      <c r="L32" s="123">
        <f t="shared" si="1"/>
        <v>10.011453217438694</v>
      </c>
      <c r="O32" s="353"/>
    </row>
    <row r="33" spans="1:15" ht="15" x14ac:dyDescent="0.25">
      <c r="A33" s="89">
        <v>28</v>
      </c>
      <c r="B33" s="92" t="s">
        <v>32</v>
      </c>
      <c r="C33" s="194">
        <f>'[1]IND 3 Y 4 (5A)'!$C32</f>
        <v>0</v>
      </c>
      <c r="D33" s="119">
        <f>'[1]IND 3 Y 4 (5A)'!$D32</f>
        <v>0</v>
      </c>
      <c r="E33" s="120" t="str">
        <f t="shared" si="2"/>
        <v/>
      </c>
      <c r="F33" s="194">
        <f>'[1]IND 3 Y 4 (5A)'!$E32</f>
        <v>0</v>
      </c>
      <c r="G33" s="121">
        <f>'[1]IND 3 Y 4 (5A)'!$F32</f>
        <v>0</v>
      </c>
      <c r="H33" s="120" t="str">
        <f t="shared" si="3"/>
        <v/>
      </c>
      <c r="I33" s="194">
        <f>'[1]IND 3 Y 4 (5A)'!$G32</f>
        <v>0</v>
      </c>
      <c r="J33" s="121">
        <f>'[1]IND 3 Y 4 (5A)'!$H32</f>
        <v>208</v>
      </c>
      <c r="K33" s="120">
        <f t="shared" si="0"/>
        <v>0</v>
      </c>
      <c r="L33" s="123"/>
      <c r="O33" s="353"/>
    </row>
    <row r="34" spans="1:15" ht="15" x14ac:dyDescent="0.25">
      <c r="A34" s="89">
        <v>29</v>
      </c>
      <c r="B34" s="92" t="s">
        <v>31</v>
      </c>
      <c r="C34" s="194">
        <f>'[1]IND 3 Y 4 (5A)'!$C33</f>
        <v>0</v>
      </c>
      <c r="D34" s="119">
        <f>'[1]IND 3 Y 4 (5A)'!$D33</f>
        <v>0</v>
      </c>
      <c r="E34" s="120" t="str">
        <f t="shared" si="2"/>
        <v/>
      </c>
      <c r="F34" s="194">
        <f>'[1]IND 3 Y 4 (5A)'!$E33</f>
        <v>0</v>
      </c>
      <c r="G34" s="121">
        <f>'[1]IND 3 Y 4 (5A)'!$F33</f>
        <v>0</v>
      </c>
      <c r="H34" s="120" t="str">
        <f t="shared" si="3"/>
        <v/>
      </c>
      <c r="I34" s="194">
        <f>'[1]IND 3 Y 4 (5A)'!$G33</f>
        <v>0</v>
      </c>
      <c r="J34" s="121">
        <f>'[1]IND 3 Y 4 (5A)'!$H33</f>
        <v>0</v>
      </c>
      <c r="K34" s="120" t="str">
        <f t="shared" si="0"/>
        <v/>
      </c>
      <c r="L34" s="123" t="s">
        <v>171</v>
      </c>
      <c r="O34" s="353"/>
    </row>
    <row r="35" spans="1:15" ht="15" x14ac:dyDescent="0.25">
      <c r="A35" s="89">
        <v>30</v>
      </c>
      <c r="B35" s="92" t="s">
        <v>69</v>
      </c>
      <c r="C35" s="194">
        <f>'[1]IND 3 Y 4 (5A)'!$C34</f>
        <v>12</v>
      </c>
      <c r="D35" s="119">
        <f>'[1]IND 3 Y 4 (5A)'!$D34</f>
        <v>546</v>
      </c>
      <c r="E35" s="120">
        <f t="shared" si="2"/>
        <v>2.197802197802198</v>
      </c>
      <c r="F35" s="194">
        <f>'[1]IND 3 Y 4 (5A)'!$E34</f>
        <v>14</v>
      </c>
      <c r="G35" s="121">
        <f>'[1]IND 3 Y 4 (5A)'!$F34</f>
        <v>567</v>
      </c>
      <c r="H35" s="120">
        <f t="shared" si="3"/>
        <v>2.4691358024691357</v>
      </c>
      <c r="I35" s="194">
        <f>'[1]IND 3 Y 4 (5A)'!$G34</f>
        <v>13</v>
      </c>
      <c r="J35" s="121">
        <f>'[1]IND 3 Y 4 (5A)'!$H34</f>
        <v>525</v>
      </c>
      <c r="K35" s="120">
        <f t="shared" si="0"/>
        <v>2.4761904761904763</v>
      </c>
      <c r="L35" s="123">
        <f t="shared" si="1"/>
        <v>2.38104282548727</v>
      </c>
      <c r="O35" s="353"/>
    </row>
    <row r="36" spans="1:15" ht="15" x14ac:dyDescent="0.25">
      <c r="A36" s="89">
        <v>31</v>
      </c>
      <c r="B36" s="92" t="s">
        <v>70</v>
      </c>
      <c r="C36" s="194">
        <f>'[1]IND 3 Y 4 (5A)'!$C35</f>
        <v>10</v>
      </c>
      <c r="D36" s="119">
        <f>'[1]IND 3 Y 4 (5A)'!$D35</f>
        <v>172</v>
      </c>
      <c r="E36" s="120">
        <f t="shared" si="2"/>
        <v>5.8139534883720927</v>
      </c>
      <c r="F36" s="194">
        <f>'[1]IND 3 Y 4 (5A)'!$E35</f>
        <v>19</v>
      </c>
      <c r="G36" s="121">
        <f>'[1]IND 3 Y 4 (5A)'!$F35</f>
        <v>158</v>
      </c>
      <c r="H36" s="120">
        <f t="shared" si="3"/>
        <v>12.025316455696203</v>
      </c>
      <c r="I36" s="194">
        <f>'[1]IND 3 Y 4 (5A)'!$G35</f>
        <v>7</v>
      </c>
      <c r="J36" s="121">
        <f>'[1]IND 3 Y 4 (5A)'!$H35</f>
        <v>135</v>
      </c>
      <c r="K36" s="120">
        <f t="shared" si="0"/>
        <v>5.1851851851851851</v>
      </c>
      <c r="L36" s="123">
        <f t="shared" si="1"/>
        <v>7.6748183764178277</v>
      </c>
      <c r="O36" s="353"/>
    </row>
    <row r="37" spans="1:15" ht="15" x14ac:dyDescent="0.25">
      <c r="A37" s="89">
        <v>32</v>
      </c>
      <c r="B37" s="92" t="s">
        <v>55</v>
      </c>
      <c r="C37" s="194">
        <f>'[1]IND 3 Y 4 (5A)'!$C36</f>
        <v>26</v>
      </c>
      <c r="D37" s="119">
        <f>'[1]IND 3 Y 4 (5A)'!$D36</f>
        <v>544</v>
      </c>
      <c r="E37" s="120">
        <f t="shared" si="2"/>
        <v>4.7794117647058822</v>
      </c>
      <c r="F37" s="194">
        <f>'[1]IND 3 Y 4 (5A)'!$E36</f>
        <v>38</v>
      </c>
      <c r="G37" s="121">
        <f>'[1]IND 3 Y 4 (5A)'!$F36</f>
        <v>460</v>
      </c>
      <c r="H37" s="120">
        <f t="shared" si="3"/>
        <v>8.2608695652173907</v>
      </c>
      <c r="I37" s="194">
        <f>'[1]IND 3 Y 4 (5A)'!$G36</f>
        <v>38</v>
      </c>
      <c r="J37" s="121">
        <f>'[1]IND 3 Y 4 (5A)'!$H36</f>
        <v>403</v>
      </c>
      <c r="K37" s="120">
        <f t="shared" si="0"/>
        <v>9.4292803970223318</v>
      </c>
      <c r="L37" s="123">
        <f t="shared" si="1"/>
        <v>7.4898539089818685</v>
      </c>
      <c r="O37" s="353"/>
    </row>
    <row r="38" spans="1:15" ht="15" x14ac:dyDescent="0.25">
      <c r="A38" s="89">
        <v>33</v>
      </c>
      <c r="B38" s="92" t="s">
        <v>88</v>
      </c>
      <c r="C38" s="194">
        <f>'[1]IND 3 Y 4 (5A)'!$C37</f>
        <v>5</v>
      </c>
      <c r="D38" s="119">
        <f>'[1]IND 3 Y 4 (5A)'!$D37</f>
        <v>284</v>
      </c>
      <c r="E38" s="120">
        <f t="shared" si="2"/>
        <v>1.7605633802816902</v>
      </c>
      <c r="F38" s="194">
        <f>'[1]IND 3 Y 4 (5A)'!$E37</f>
        <v>1</v>
      </c>
      <c r="G38" s="121">
        <f>'[1]IND 3 Y 4 (5A)'!$F37</f>
        <v>280</v>
      </c>
      <c r="H38" s="120">
        <f t="shared" si="3"/>
        <v>0.35714285714285715</v>
      </c>
      <c r="I38" s="194">
        <f>'[1]IND 3 Y 4 (5A)'!$G37</f>
        <v>5</v>
      </c>
      <c r="J38" s="121">
        <f>'[1]IND 3 Y 4 (5A)'!$H37</f>
        <v>276</v>
      </c>
      <c r="K38" s="120">
        <f t="shared" si="0"/>
        <v>1.8115942028985508</v>
      </c>
      <c r="L38" s="123">
        <f t="shared" si="1"/>
        <v>1.3097668134410327</v>
      </c>
      <c r="O38" s="353"/>
    </row>
    <row r="39" spans="1:15" ht="15" x14ac:dyDescent="0.25">
      <c r="A39" s="89">
        <v>34</v>
      </c>
      <c r="B39" s="92" t="s">
        <v>71</v>
      </c>
      <c r="C39" s="194">
        <f>'[1]IND 3 Y 4 (5A)'!$C38</f>
        <v>5</v>
      </c>
      <c r="D39" s="119">
        <f>'[1]IND 3 Y 4 (5A)'!$D38</f>
        <v>324</v>
      </c>
      <c r="E39" s="120">
        <f t="shared" si="2"/>
        <v>1.5432098765432098</v>
      </c>
      <c r="F39" s="194">
        <f>'[1]IND 3 Y 4 (5A)'!$E38</f>
        <v>0</v>
      </c>
      <c r="G39" s="121">
        <f>'[1]IND 3 Y 4 (5A)'!$F38</f>
        <v>289</v>
      </c>
      <c r="H39" s="120">
        <f t="shared" si="3"/>
        <v>0</v>
      </c>
      <c r="I39" s="194">
        <f>'[1]IND 3 Y 4 (5A)'!$G38</f>
        <v>2</v>
      </c>
      <c r="J39" s="121">
        <f>'[1]IND 3 Y 4 (5A)'!$H38</f>
        <v>323</v>
      </c>
      <c r="K39" s="120">
        <f t="shared" si="0"/>
        <v>0.61919504643962853</v>
      </c>
      <c r="L39" s="123">
        <f t="shared" si="1"/>
        <v>0.72080164099427935</v>
      </c>
      <c r="O39" s="353"/>
    </row>
    <row r="40" spans="1:15" ht="15" x14ac:dyDescent="0.25">
      <c r="A40" s="89">
        <v>35</v>
      </c>
      <c r="B40" s="92" t="s">
        <v>72</v>
      </c>
      <c r="C40" s="194">
        <f>'[1]IND 3 Y 4 (5A)'!$C39</f>
        <v>0</v>
      </c>
      <c r="D40" s="119">
        <f>'[1]IND 3 Y 4 (5A)'!$D39</f>
        <v>262</v>
      </c>
      <c r="E40" s="120">
        <f t="shared" si="2"/>
        <v>0</v>
      </c>
      <c r="F40" s="194">
        <f>'[1]IND 3 Y 4 (5A)'!$E39</f>
        <v>4</v>
      </c>
      <c r="G40" s="121">
        <f>'[1]IND 3 Y 4 (5A)'!$F39</f>
        <v>253</v>
      </c>
      <c r="H40" s="120">
        <f t="shared" si="3"/>
        <v>1.5810276679841897</v>
      </c>
      <c r="I40" s="194">
        <f>'[1]IND 3 Y 4 (5A)'!$G39</f>
        <v>4</v>
      </c>
      <c r="J40" s="121">
        <f>'[1]IND 3 Y 4 (5A)'!$H39</f>
        <v>243</v>
      </c>
      <c r="K40" s="120">
        <f t="shared" si="0"/>
        <v>1.6460905349794239</v>
      </c>
      <c r="L40" s="123">
        <f t="shared" si="1"/>
        <v>1.075706067654538</v>
      </c>
      <c r="O40" s="353"/>
    </row>
    <row r="41" spans="1:15" ht="15" x14ac:dyDescent="0.25">
      <c r="A41" s="89">
        <v>36</v>
      </c>
      <c r="B41" s="92" t="s">
        <v>73</v>
      </c>
      <c r="C41" s="194">
        <f>'[1]IND 3 Y 4 (5A)'!$C40</f>
        <v>26</v>
      </c>
      <c r="D41" s="119">
        <f>'[1]IND 3 Y 4 (5A)'!$D40</f>
        <v>426</v>
      </c>
      <c r="E41" s="120">
        <f t="shared" si="2"/>
        <v>6.103286384976526</v>
      </c>
      <c r="F41" s="194">
        <f>'[1]IND 3 Y 4 (5A)'!$E40</f>
        <v>6</v>
      </c>
      <c r="G41" s="121">
        <f>'[1]IND 3 Y 4 (5A)'!$F40</f>
        <v>386</v>
      </c>
      <c r="H41" s="120">
        <f t="shared" si="3"/>
        <v>1.5544041450777202</v>
      </c>
      <c r="I41" s="194">
        <f>'[1]IND 3 Y 4 (5A)'!$G40</f>
        <v>17</v>
      </c>
      <c r="J41" s="121">
        <f>'[1]IND 3 Y 4 (5A)'!$H40</f>
        <v>363</v>
      </c>
      <c r="K41" s="120">
        <f t="shared" si="0"/>
        <v>4.6831955922865012</v>
      </c>
      <c r="L41" s="123">
        <f t="shared" si="1"/>
        <v>4.1136287074469164</v>
      </c>
      <c r="O41" s="353"/>
    </row>
    <row r="42" spans="1:15" ht="15" x14ac:dyDescent="0.25">
      <c r="A42" s="89">
        <v>37</v>
      </c>
      <c r="B42" s="92" t="s">
        <v>33</v>
      </c>
      <c r="C42" s="194">
        <f>'[1]IND 3 Y 4 (5A)'!$C41</f>
        <v>0</v>
      </c>
      <c r="D42" s="119">
        <f>'[1]IND 3 Y 4 (5A)'!$D41</f>
        <v>0</v>
      </c>
      <c r="E42" s="120" t="str">
        <f t="shared" si="2"/>
        <v/>
      </c>
      <c r="F42" s="194">
        <f>'[1]IND 3 Y 4 (5A)'!$E41</f>
        <v>0</v>
      </c>
      <c r="G42" s="121">
        <f>'[1]IND 3 Y 4 (5A)'!$F41</f>
        <v>0</v>
      </c>
      <c r="H42" s="120" t="str">
        <f t="shared" si="3"/>
        <v/>
      </c>
      <c r="I42" s="194">
        <f>'[1]IND 3 Y 4 (5A)'!$G41</f>
        <v>0</v>
      </c>
      <c r="J42" s="121">
        <f>'[1]IND 3 Y 4 (5A)'!$H41</f>
        <v>0</v>
      </c>
      <c r="K42" s="120" t="str">
        <f t="shared" si="0"/>
        <v/>
      </c>
      <c r="L42" s="123" t="s">
        <v>171</v>
      </c>
      <c r="O42" s="353"/>
    </row>
    <row r="43" spans="1:15" ht="15" x14ac:dyDescent="0.25">
      <c r="A43" s="89">
        <v>38</v>
      </c>
      <c r="B43" s="92" t="s">
        <v>74</v>
      </c>
      <c r="C43" s="194">
        <f>'[1]IND 3 Y 4 (5A)'!$C42</f>
        <v>16</v>
      </c>
      <c r="D43" s="119">
        <f>'[1]IND 3 Y 4 (5A)'!$D42</f>
        <v>389</v>
      </c>
      <c r="E43" s="120">
        <f t="shared" si="2"/>
        <v>4.1131105398457581</v>
      </c>
      <c r="F43" s="194">
        <f>'[1]IND 3 Y 4 (5A)'!$E42</f>
        <v>13</v>
      </c>
      <c r="G43" s="121">
        <f>'[1]IND 3 Y 4 (5A)'!$F42</f>
        <v>486</v>
      </c>
      <c r="H43" s="120">
        <f t="shared" si="3"/>
        <v>2.6748971193415638</v>
      </c>
      <c r="I43" s="194">
        <f>'[1]IND 3 Y 4 (5A)'!$G42</f>
        <v>6</v>
      </c>
      <c r="J43" s="121">
        <f>'[1]IND 3 Y 4 (5A)'!$H42</f>
        <v>584</v>
      </c>
      <c r="K43" s="120">
        <f t="shared" si="0"/>
        <v>1.0273972602739725</v>
      </c>
      <c r="L43" s="123">
        <f t="shared" si="1"/>
        <v>2.6051349731537647</v>
      </c>
      <c r="O43" s="353"/>
    </row>
    <row r="44" spans="1:15" ht="15" x14ac:dyDescent="0.25">
      <c r="A44" s="89">
        <v>39</v>
      </c>
      <c r="B44" s="90" t="s">
        <v>50</v>
      </c>
      <c r="C44" s="194">
        <f>'[1]IND 3 Y 4 (5A)'!$C43</f>
        <v>58</v>
      </c>
      <c r="D44" s="119">
        <f>'[1]IND 3 Y 4 (5A)'!$D43</f>
        <v>360</v>
      </c>
      <c r="E44" s="120">
        <f t="shared" si="2"/>
        <v>16.111111111111111</v>
      </c>
      <c r="F44" s="194">
        <f>'[1]IND 3 Y 4 (5A)'!$E43</f>
        <v>52</v>
      </c>
      <c r="G44" s="121">
        <f>'[1]IND 3 Y 4 (5A)'!$F43</f>
        <v>496</v>
      </c>
      <c r="H44" s="120">
        <f t="shared" si="3"/>
        <v>10.483870967741936</v>
      </c>
      <c r="I44" s="194">
        <f>'[1]IND 3 Y 4 (5A)'!$G43</f>
        <v>3</v>
      </c>
      <c r="J44" s="121">
        <f>'[1]IND 3 Y 4 (5A)'!$H43</f>
        <v>447</v>
      </c>
      <c r="K44" s="120">
        <f t="shared" si="0"/>
        <v>0.67114093959731547</v>
      </c>
      <c r="L44" s="123">
        <f t="shared" si="1"/>
        <v>9.0887076728167866</v>
      </c>
      <c r="O44" s="353"/>
    </row>
    <row r="45" spans="1:15" ht="15" x14ac:dyDescent="0.25">
      <c r="A45" s="89">
        <v>40</v>
      </c>
      <c r="B45" s="90" t="s">
        <v>75</v>
      </c>
      <c r="C45" s="194">
        <f>'[1]IND 3 Y 4 (5A)'!$C44</f>
        <v>5</v>
      </c>
      <c r="D45" s="119">
        <f>'[1]IND 3 Y 4 (5A)'!$D44</f>
        <v>82</v>
      </c>
      <c r="E45" s="120">
        <f t="shared" si="2"/>
        <v>6.0975609756097562</v>
      </c>
      <c r="F45" s="194">
        <f>'[1]IND 3 Y 4 (5A)'!$E44</f>
        <v>1</v>
      </c>
      <c r="G45" s="121">
        <f>'[1]IND 3 Y 4 (5A)'!$F44</f>
        <v>104</v>
      </c>
      <c r="H45" s="120">
        <f t="shared" si="3"/>
        <v>0.96153846153846156</v>
      </c>
      <c r="I45" s="194">
        <f>'[1]IND 3 Y 4 (5A)'!$G44</f>
        <v>10</v>
      </c>
      <c r="J45" s="121">
        <f>'[1]IND 3 Y 4 (5A)'!$H44</f>
        <v>125</v>
      </c>
      <c r="K45" s="120">
        <f t="shared" si="0"/>
        <v>8</v>
      </c>
      <c r="L45" s="123">
        <f t="shared" si="1"/>
        <v>5.019699812382739</v>
      </c>
      <c r="O45" s="353"/>
    </row>
    <row r="46" spans="1:15" ht="15" x14ac:dyDescent="0.25">
      <c r="A46" s="89">
        <v>41</v>
      </c>
      <c r="B46" s="90" t="s">
        <v>102</v>
      </c>
      <c r="C46" s="194">
        <f>'[1]IND 3 Y 4 (5A)'!$C45</f>
        <v>3</v>
      </c>
      <c r="D46" s="119">
        <f>'[1]IND 3 Y 4 (5A)'!$D45</f>
        <v>361</v>
      </c>
      <c r="E46" s="120">
        <f t="shared" si="2"/>
        <v>0.8310249307479225</v>
      </c>
      <c r="F46" s="194">
        <f>'[1]IND 3 Y 4 (5A)'!$E45</f>
        <v>0</v>
      </c>
      <c r="G46" s="121">
        <f>'[1]IND 3 Y 4 (5A)'!$F45</f>
        <v>388</v>
      </c>
      <c r="H46" s="120">
        <f t="shared" si="3"/>
        <v>0</v>
      </c>
      <c r="I46" s="194">
        <f>'[1]IND 3 Y 4 (5A)'!$G45</f>
        <v>9</v>
      </c>
      <c r="J46" s="121">
        <f>'[1]IND 3 Y 4 (5A)'!$H45</f>
        <v>363</v>
      </c>
      <c r="K46" s="120">
        <f t="shared" si="0"/>
        <v>2.4793388429752068</v>
      </c>
      <c r="L46" s="123">
        <f t="shared" si="1"/>
        <v>1.1034545912410432</v>
      </c>
      <c r="O46" s="353"/>
    </row>
    <row r="47" spans="1:15" ht="15" x14ac:dyDescent="0.25">
      <c r="A47" s="89">
        <v>42</v>
      </c>
      <c r="B47" s="90" t="s">
        <v>58</v>
      </c>
      <c r="C47" s="194">
        <f>'[1]IND 3 Y 4 (5A)'!$C46</f>
        <v>1</v>
      </c>
      <c r="D47" s="119">
        <f>'[1]IND 3 Y 4 (5A)'!$D46</f>
        <v>50</v>
      </c>
      <c r="E47" s="120">
        <f t="shared" si="2"/>
        <v>2</v>
      </c>
      <c r="F47" s="194">
        <f>'[1]IND 3 Y 4 (5A)'!$E46</f>
        <v>8</v>
      </c>
      <c r="G47" s="121">
        <f>'[1]IND 3 Y 4 (5A)'!$F46</f>
        <v>184</v>
      </c>
      <c r="H47" s="120">
        <f t="shared" si="3"/>
        <v>4.3478260869565215</v>
      </c>
      <c r="I47" s="194">
        <f>'[1]IND 3 Y 4 (5A)'!$G46</f>
        <v>1</v>
      </c>
      <c r="J47" s="121">
        <f>'[1]IND 3 Y 4 (5A)'!$H46</f>
        <v>174</v>
      </c>
      <c r="K47" s="120">
        <f t="shared" si="0"/>
        <v>0.57471264367816088</v>
      </c>
      <c r="L47" s="123">
        <f t="shared" si="1"/>
        <v>2.3075129102115608</v>
      </c>
      <c r="O47" s="353"/>
    </row>
    <row r="48" spans="1:15" ht="15" x14ac:dyDescent="0.25">
      <c r="A48" s="89">
        <v>43</v>
      </c>
      <c r="B48" s="90" t="s">
        <v>76</v>
      </c>
      <c r="C48" s="194">
        <f>'[1]IND 3 Y 4 (5A)'!$C47</f>
        <v>0</v>
      </c>
      <c r="D48" s="119">
        <f>'[1]IND 3 Y 4 (5A)'!$D47</f>
        <v>175</v>
      </c>
      <c r="E48" s="120">
        <f t="shared" si="2"/>
        <v>0</v>
      </c>
      <c r="F48" s="194">
        <f>'[1]IND 3 Y 4 (5A)'!$E47</f>
        <v>0</v>
      </c>
      <c r="G48" s="121">
        <f>'[1]IND 3 Y 4 (5A)'!$F47</f>
        <v>162</v>
      </c>
      <c r="H48" s="120">
        <f t="shared" si="3"/>
        <v>0</v>
      </c>
      <c r="I48" s="194">
        <f>'[1]IND 3 Y 4 (5A)'!$G47</f>
        <v>0</v>
      </c>
      <c r="J48" s="121">
        <f>'[1]IND 3 Y 4 (5A)'!$H47</f>
        <v>159</v>
      </c>
      <c r="K48" s="120">
        <f t="shared" si="0"/>
        <v>0</v>
      </c>
      <c r="L48" s="123">
        <f t="shared" si="1"/>
        <v>0</v>
      </c>
      <c r="O48" s="353"/>
    </row>
    <row r="49" spans="1:15" ht="15" x14ac:dyDescent="0.25">
      <c r="A49" s="89">
        <v>44</v>
      </c>
      <c r="B49" s="90" t="s">
        <v>34</v>
      </c>
      <c r="C49" s="194">
        <f>'[1]IND 3 Y 4 (5A)'!$C48</f>
        <v>0</v>
      </c>
      <c r="D49" s="119">
        <f>'[1]IND 3 Y 4 (5A)'!$D48</f>
        <v>0</v>
      </c>
      <c r="E49" s="120" t="str">
        <f t="shared" si="2"/>
        <v/>
      </c>
      <c r="F49" s="194">
        <f>'[1]IND 3 Y 4 (5A)'!$E48</f>
        <v>0</v>
      </c>
      <c r="G49" s="121">
        <f>'[1]IND 3 Y 4 (5A)'!$F48</f>
        <v>0</v>
      </c>
      <c r="H49" s="120" t="str">
        <f t="shared" si="3"/>
        <v/>
      </c>
      <c r="I49" s="194">
        <f>'[1]IND 3 Y 4 (5A)'!$G48</f>
        <v>0</v>
      </c>
      <c r="J49" s="121">
        <f>'[1]IND 3 Y 4 (5A)'!$H48</f>
        <v>0</v>
      </c>
      <c r="K49" s="120" t="str">
        <f t="shared" si="0"/>
        <v/>
      </c>
      <c r="L49" s="123" t="s">
        <v>171</v>
      </c>
      <c r="O49" s="353"/>
    </row>
    <row r="50" spans="1:15" ht="15" x14ac:dyDescent="0.25">
      <c r="A50" s="89">
        <v>45</v>
      </c>
      <c r="B50" s="90" t="s">
        <v>77</v>
      </c>
      <c r="C50" s="194">
        <f>'[1]IND 3 Y 4 (5A)'!$C49</f>
        <v>0</v>
      </c>
      <c r="D50" s="119">
        <f>'[1]IND 3 Y 4 (5A)'!$D49</f>
        <v>482</v>
      </c>
      <c r="E50" s="120">
        <f t="shared" si="2"/>
        <v>0</v>
      </c>
      <c r="F50" s="194">
        <f>'[1]IND 3 Y 4 (5A)'!$E49</f>
        <v>1</v>
      </c>
      <c r="G50" s="121">
        <f>'[1]IND 3 Y 4 (5A)'!$F49</f>
        <v>398</v>
      </c>
      <c r="H50" s="120">
        <f t="shared" si="3"/>
        <v>0.25125628140703515</v>
      </c>
      <c r="I50" s="194">
        <f>'[1]IND 3 Y 4 (5A)'!$G49</f>
        <v>0</v>
      </c>
      <c r="J50" s="121">
        <f>'[1]IND 3 Y 4 (5A)'!$H49</f>
        <v>360</v>
      </c>
      <c r="K50" s="120">
        <f t="shared" si="0"/>
        <v>0</v>
      </c>
      <c r="L50" s="123">
        <f t="shared" si="1"/>
        <v>8.3752093802345051E-2</v>
      </c>
      <c r="O50" s="353"/>
    </row>
    <row r="51" spans="1:15" ht="15" x14ac:dyDescent="0.25">
      <c r="A51" s="89">
        <v>46</v>
      </c>
      <c r="B51" s="90" t="s">
        <v>51</v>
      </c>
      <c r="C51" s="194">
        <f>'[1]IND 3 Y 4 (5A)'!$C50</f>
        <v>2</v>
      </c>
      <c r="D51" s="119">
        <f>'[1]IND 3 Y 4 (5A)'!$D50</f>
        <v>510</v>
      </c>
      <c r="E51" s="120">
        <f t="shared" si="2"/>
        <v>0.39215686274509803</v>
      </c>
      <c r="F51" s="194">
        <f>'[1]IND 3 Y 4 (5A)'!$E50</f>
        <v>1</v>
      </c>
      <c r="G51" s="121">
        <f>'[1]IND 3 Y 4 (5A)'!$F50</f>
        <v>438</v>
      </c>
      <c r="H51" s="120">
        <f t="shared" si="3"/>
        <v>0.22831050228310501</v>
      </c>
      <c r="I51" s="194">
        <f>'[1]IND 3 Y 4 (5A)'!$G50</f>
        <v>1</v>
      </c>
      <c r="J51" s="121">
        <f>'[1]IND 3 Y 4 (5A)'!$H50</f>
        <v>419</v>
      </c>
      <c r="K51" s="120">
        <f t="shared" si="0"/>
        <v>0.23866348448687352</v>
      </c>
      <c r="L51" s="123">
        <f t="shared" si="1"/>
        <v>0.28637694983835887</v>
      </c>
      <c r="O51" s="353"/>
    </row>
    <row r="52" spans="1:15" ht="15" x14ac:dyDescent="0.25">
      <c r="A52" s="89">
        <v>47</v>
      </c>
      <c r="B52" s="90" t="s">
        <v>78</v>
      </c>
      <c r="C52" s="194">
        <f>'[1]IND 3 Y 4 (5A)'!$C51</f>
        <v>0</v>
      </c>
      <c r="D52" s="119">
        <f>'[1]IND 3 Y 4 (5A)'!$D51</f>
        <v>0</v>
      </c>
      <c r="E52" s="120" t="str">
        <f t="shared" si="2"/>
        <v/>
      </c>
      <c r="F52" s="194">
        <f>'[1]IND 3 Y 4 (5A)'!$E51</f>
        <v>0</v>
      </c>
      <c r="G52" s="121">
        <f>'[1]IND 3 Y 4 (5A)'!$F51</f>
        <v>0</v>
      </c>
      <c r="H52" s="120" t="str">
        <f t="shared" si="3"/>
        <v/>
      </c>
      <c r="I52" s="194">
        <f>'[1]IND 3 Y 4 (5A)'!$G51</f>
        <v>3</v>
      </c>
      <c r="J52" s="121">
        <f>'[1]IND 3 Y 4 (5A)'!$H51</f>
        <v>64</v>
      </c>
      <c r="K52" s="120">
        <f t="shared" si="0"/>
        <v>4.6875</v>
      </c>
      <c r="L52" s="123">
        <f>+(K52)</f>
        <v>4.6875</v>
      </c>
      <c r="O52" s="353"/>
    </row>
    <row r="53" spans="1:15" ht="15" x14ac:dyDescent="0.25">
      <c r="A53" s="89">
        <v>48</v>
      </c>
      <c r="B53" s="92" t="s">
        <v>29</v>
      </c>
      <c r="C53" s="194">
        <f>'[1]IND 3 Y 4 (5A)'!$C52</f>
        <v>0</v>
      </c>
      <c r="D53" s="119">
        <f>'[1]IND 3 Y 4 (5A)'!$D52</f>
        <v>0</v>
      </c>
      <c r="E53" s="120" t="str">
        <f t="shared" si="2"/>
        <v/>
      </c>
      <c r="F53" s="194">
        <f>'[1]IND 3 Y 4 (5A)'!$E52</f>
        <v>0</v>
      </c>
      <c r="G53" s="121">
        <f>'[1]IND 3 Y 4 (5A)'!$F52</f>
        <v>0</v>
      </c>
      <c r="H53" s="120" t="str">
        <f t="shared" si="3"/>
        <v/>
      </c>
      <c r="I53" s="194">
        <f>'[1]IND 3 Y 4 (5A)'!$G52</f>
        <v>0</v>
      </c>
      <c r="J53" s="121">
        <f>'[1]IND 3 Y 4 (5A)'!$H52</f>
        <v>0</v>
      </c>
      <c r="K53" s="120" t="str">
        <f t="shared" si="0"/>
        <v/>
      </c>
      <c r="L53" s="123" t="s">
        <v>171</v>
      </c>
      <c r="O53" s="353"/>
    </row>
    <row r="54" spans="1:15" ht="15" x14ac:dyDescent="0.25">
      <c r="A54" s="89">
        <v>49</v>
      </c>
      <c r="B54" s="92" t="s">
        <v>79</v>
      </c>
      <c r="C54" s="194">
        <f>'[1]IND 3 Y 4 (5A)'!$C53</f>
        <v>7</v>
      </c>
      <c r="D54" s="119">
        <f>'[1]IND 3 Y 4 (5A)'!$D53</f>
        <v>281</v>
      </c>
      <c r="E54" s="120">
        <f t="shared" si="2"/>
        <v>2.4911032028469751</v>
      </c>
      <c r="F54" s="194">
        <f>'[1]IND 3 Y 4 (5A)'!$E53</f>
        <v>8</v>
      </c>
      <c r="G54" s="121">
        <f>'[1]IND 3 Y 4 (5A)'!$F53</f>
        <v>208</v>
      </c>
      <c r="H54" s="120">
        <f t="shared" si="3"/>
        <v>3.8461538461538463</v>
      </c>
      <c r="I54" s="194">
        <f>'[1]IND 3 Y 4 (5A)'!$G53</f>
        <v>17</v>
      </c>
      <c r="J54" s="121">
        <f>'[1]IND 3 Y 4 (5A)'!$H53</f>
        <v>202</v>
      </c>
      <c r="K54" s="120">
        <f t="shared" si="0"/>
        <v>8.4158415841584162</v>
      </c>
      <c r="L54" s="123">
        <f t="shared" si="1"/>
        <v>4.9176995443864122</v>
      </c>
      <c r="O54" s="353"/>
    </row>
    <row r="55" spans="1:15" ht="15" x14ac:dyDescent="0.25">
      <c r="A55" s="89">
        <v>50</v>
      </c>
      <c r="B55" s="90" t="s">
        <v>87</v>
      </c>
      <c r="C55" s="194">
        <f>'[1]IND 3 Y 4 (5A)'!$C54</f>
        <v>0</v>
      </c>
      <c r="D55" s="119">
        <f>'[1]IND 3 Y 4 (5A)'!$D54</f>
        <v>0</v>
      </c>
      <c r="E55" s="120" t="str">
        <f t="shared" si="2"/>
        <v/>
      </c>
      <c r="F55" s="194">
        <f>'[1]IND 3 Y 4 (5A)'!$E54</f>
        <v>0</v>
      </c>
      <c r="G55" s="121">
        <f>'[1]IND 3 Y 4 (5A)'!$F54</f>
        <v>0</v>
      </c>
      <c r="H55" s="120" t="str">
        <f t="shared" si="3"/>
        <v/>
      </c>
      <c r="I55" s="194">
        <f>'[1]IND 3 Y 4 (5A)'!$G54</f>
        <v>34</v>
      </c>
      <c r="J55" s="121">
        <f>'[1]IND 3 Y 4 (5A)'!$H54</f>
        <v>225</v>
      </c>
      <c r="K55" s="120">
        <f t="shared" si="0"/>
        <v>15.111111111111111</v>
      </c>
      <c r="L55" s="123">
        <f>+K55</f>
        <v>15.111111111111111</v>
      </c>
      <c r="O55" s="353"/>
    </row>
    <row r="56" spans="1:15" ht="15" x14ac:dyDescent="0.25">
      <c r="A56" s="89">
        <v>51</v>
      </c>
      <c r="B56" s="90" t="s">
        <v>80</v>
      </c>
      <c r="C56" s="194">
        <f>'[1]IND 3 Y 4 (5A)'!$C55</f>
        <v>3</v>
      </c>
      <c r="D56" s="119">
        <f>'[1]IND 3 Y 4 (5A)'!$D55</f>
        <v>212</v>
      </c>
      <c r="E56" s="120">
        <f t="shared" si="2"/>
        <v>1.4150943396226416</v>
      </c>
      <c r="F56" s="194">
        <f>'[1]IND 3 Y 4 (5A)'!$E55</f>
        <v>1</v>
      </c>
      <c r="G56" s="121">
        <f>'[1]IND 3 Y 4 (5A)'!$F55</f>
        <v>182</v>
      </c>
      <c r="H56" s="120">
        <f t="shared" si="3"/>
        <v>0.5494505494505495</v>
      </c>
      <c r="I56" s="194">
        <f>'[1]IND 3 Y 4 (5A)'!$G55</f>
        <v>4</v>
      </c>
      <c r="J56" s="121">
        <f>'[1]IND 3 Y 4 (5A)'!$H55</f>
        <v>166</v>
      </c>
      <c r="K56" s="120">
        <f t="shared" si="0"/>
        <v>2.4096385542168677</v>
      </c>
      <c r="L56" s="123">
        <f t="shared" si="1"/>
        <v>1.4580611477633532</v>
      </c>
      <c r="O56" s="353"/>
    </row>
    <row r="57" spans="1:15" ht="15.75" customHeight="1" x14ac:dyDescent="0.2">
      <c r="A57" s="89" t="s">
        <v>218</v>
      </c>
      <c r="B57" s="93" t="s">
        <v>36</v>
      </c>
      <c r="C57" s="194">
        <f>'[1]IND 3 Y 4 (5A)'!$C56</f>
        <v>3</v>
      </c>
      <c r="D57" s="119">
        <f>'[1]IND 3 Y 4 (5A)'!$D56</f>
        <v>180</v>
      </c>
      <c r="E57" s="91">
        <f t="shared" si="2"/>
        <v>1.6666666666666667</v>
      </c>
      <c r="F57" s="194">
        <f>'[1]IND 3 Y 4 (5A)'!$E56</f>
        <v>2</v>
      </c>
      <c r="G57" s="121">
        <f>'[1]IND 3 Y 4 (5A)'!$F56</f>
        <v>206</v>
      </c>
      <c r="H57" s="91">
        <f t="shared" si="3"/>
        <v>0.97087378640776689</v>
      </c>
      <c r="I57" s="194">
        <f>'[1]IND 3 Y 4 (5A)'!$G56</f>
        <v>6</v>
      </c>
      <c r="J57" s="121">
        <f>'[1]IND 3 Y 4 (5A)'!$H56</f>
        <v>203</v>
      </c>
      <c r="K57" s="91">
        <f t="shared" si="0"/>
        <v>2.9556650246305418</v>
      </c>
      <c r="L57" s="123">
        <f t="shared" si="1"/>
        <v>1.8644018259016584</v>
      </c>
      <c r="O57" s="353"/>
    </row>
    <row r="58" spans="1:15" ht="15" x14ac:dyDescent="0.2">
      <c r="A58" s="89" t="s">
        <v>219</v>
      </c>
      <c r="B58" s="92" t="s">
        <v>81</v>
      </c>
      <c r="C58" s="194">
        <f>'[1]IND 3 Y 4 (5A)'!$C57</f>
        <v>1</v>
      </c>
      <c r="D58" s="119">
        <f>'[1]IND 3 Y 4 (5A)'!$D57</f>
        <v>120</v>
      </c>
      <c r="E58" s="91">
        <f t="shared" si="2"/>
        <v>0.83333333333333337</v>
      </c>
      <c r="F58" s="194">
        <f>'[1]IND 3 Y 4 (5A)'!$E57</f>
        <v>3</v>
      </c>
      <c r="G58" s="121">
        <f>'[1]IND 3 Y 4 (5A)'!$F57</f>
        <v>108</v>
      </c>
      <c r="H58" s="91">
        <f t="shared" si="3"/>
        <v>2.7777777777777777</v>
      </c>
      <c r="I58" s="194">
        <f>'[1]IND 3 Y 4 (5A)'!$G57</f>
        <v>0</v>
      </c>
      <c r="J58" s="121">
        <f>'[1]IND 3 Y 4 (5A)'!$H57</f>
        <v>90</v>
      </c>
      <c r="K58" s="91">
        <f t="shared" si="0"/>
        <v>0</v>
      </c>
      <c r="L58" s="123">
        <f t="shared" si="1"/>
        <v>1.2037037037037037</v>
      </c>
      <c r="O58" s="353"/>
    </row>
    <row r="59" spans="1:15" ht="15" x14ac:dyDescent="0.2">
      <c r="A59" s="89" t="s">
        <v>220</v>
      </c>
      <c r="B59" s="90" t="s">
        <v>217</v>
      </c>
      <c r="C59" s="194">
        <f>'[1]IND 3 Y 4 (5A)'!$C58</f>
        <v>0</v>
      </c>
      <c r="D59" s="119">
        <f>'[1]IND 3 Y 4 (5A)'!$D58</f>
        <v>227</v>
      </c>
      <c r="E59" s="91">
        <f t="shared" si="2"/>
        <v>0</v>
      </c>
      <c r="F59" s="194">
        <f>'[1]IND 3 Y 4 (5A)'!$E58</f>
        <v>4</v>
      </c>
      <c r="G59" s="121">
        <f>'[1]IND 3 Y 4 (5A)'!$F58</f>
        <v>223</v>
      </c>
      <c r="H59" s="91">
        <f t="shared" si="3"/>
        <v>1.7937219730941705</v>
      </c>
      <c r="I59" s="194">
        <f>'[1]IND 3 Y 4 (5A)'!$G58</f>
        <v>0</v>
      </c>
      <c r="J59" s="121">
        <f>'[1]IND 3 Y 4 (5A)'!$H58</f>
        <v>205</v>
      </c>
      <c r="K59" s="91">
        <f t="shared" si="0"/>
        <v>0</v>
      </c>
      <c r="L59" s="123">
        <f t="shared" si="1"/>
        <v>0.59790732436472349</v>
      </c>
      <c r="O59" s="353"/>
    </row>
    <row r="60" spans="1:15" ht="15" x14ac:dyDescent="0.2">
      <c r="A60" s="89" t="s">
        <v>47</v>
      </c>
      <c r="B60" s="90" t="s">
        <v>44</v>
      </c>
      <c r="C60" s="194">
        <f>'[1]IND 3 Y 4 (5A)'!$C59</f>
        <v>20</v>
      </c>
      <c r="D60" s="119">
        <f>'[1]IND 3 Y 4 (5A)'!$D59</f>
        <v>149</v>
      </c>
      <c r="E60" s="91">
        <f t="shared" si="2"/>
        <v>13.422818791946309</v>
      </c>
      <c r="F60" s="194">
        <f>'[1]IND 3 Y 4 (5A)'!$E59</f>
        <v>2</v>
      </c>
      <c r="G60" s="121">
        <f>'[1]IND 3 Y 4 (5A)'!$F59</f>
        <v>146</v>
      </c>
      <c r="H60" s="91">
        <f t="shared" si="3"/>
        <v>1.3698630136986301</v>
      </c>
      <c r="I60" s="194">
        <f>'[1]IND 3 Y 4 (5A)'!$G59</f>
        <v>10</v>
      </c>
      <c r="J60" s="121">
        <f>'[1]IND 3 Y 4 (5A)'!$H59</f>
        <v>135</v>
      </c>
      <c r="K60" s="91">
        <f t="shared" si="0"/>
        <v>7.4074074074074066</v>
      </c>
      <c r="L60" s="123">
        <f t="shared" si="1"/>
        <v>7.4000297376841147</v>
      </c>
      <c r="O60" s="353"/>
    </row>
    <row r="61" spans="1:15" ht="15" x14ac:dyDescent="0.2">
      <c r="A61" s="89" t="s">
        <v>48</v>
      </c>
      <c r="B61" s="90" t="s">
        <v>45</v>
      </c>
      <c r="C61" s="194">
        <f>'[1]IND 3 Y 4 (5A)'!$C60</f>
        <v>0</v>
      </c>
      <c r="D61" s="119">
        <f>'[1]IND 3 Y 4 (5A)'!$D60</f>
        <v>0</v>
      </c>
      <c r="E61" s="91" t="str">
        <f t="shared" si="2"/>
        <v/>
      </c>
      <c r="F61" s="194">
        <f>'[1]IND 3 Y 4 (5A)'!$E60</f>
        <v>0</v>
      </c>
      <c r="G61" s="121">
        <f>'[1]IND 3 Y 4 (5A)'!$F60</f>
        <v>0</v>
      </c>
      <c r="H61" s="91" t="str">
        <f t="shared" si="3"/>
        <v/>
      </c>
      <c r="I61" s="194">
        <f>'[1]IND 3 Y 4 (5A)'!$G60</f>
        <v>0</v>
      </c>
      <c r="J61" s="121">
        <f>'[1]IND 3 Y 4 (5A)'!$H60</f>
        <v>0</v>
      </c>
      <c r="K61" s="91" t="str">
        <f t="shared" si="0"/>
        <v/>
      </c>
      <c r="L61" s="123" t="s">
        <v>171</v>
      </c>
      <c r="O61" s="353"/>
    </row>
    <row r="62" spans="1:15" ht="15" x14ac:dyDescent="0.2">
      <c r="A62" s="89" t="s">
        <v>49</v>
      </c>
      <c r="B62" s="90" t="s">
        <v>46</v>
      </c>
      <c r="C62" s="194">
        <f>'[1]IND 3 Y 4 (5A)'!$C61</f>
        <v>4</v>
      </c>
      <c r="D62" s="119">
        <f>'[1]IND 3 Y 4 (5A)'!$D61</f>
        <v>95</v>
      </c>
      <c r="E62" s="91">
        <f t="shared" si="2"/>
        <v>4.2105263157894735</v>
      </c>
      <c r="F62" s="194">
        <f>'[1]IND 3 Y 4 (5A)'!$E61</f>
        <v>0</v>
      </c>
      <c r="G62" s="121">
        <f>'[1]IND 3 Y 4 (5A)'!$F61</f>
        <v>75</v>
      </c>
      <c r="H62" s="91">
        <f t="shared" si="3"/>
        <v>0</v>
      </c>
      <c r="I62" s="194">
        <f>'[1]IND 3 Y 4 (5A)'!$G61</f>
        <v>0</v>
      </c>
      <c r="J62" s="121">
        <f>'[1]IND 3 Y 4 (5A)'!$H61</f>
        <v>68</v>
      </c>
      <c r="K62" s="91">
        <f t="shared" si="0"/>
        <v>0</v>
      </c>
      <c r="L62" s="123">
        <f t="shared" si="1"/>
        <v>1.4035087719298245</v>
      </c>
      <c r="O62" s="353"/>
    </row>
    <row r="63" spans="1:15" ht="15" x14ac:dyDescent="0.2">
      <c r="A63" s="89" t="s">
        <v>82</v>
      </c>
      <c r="B63" s="90" t="s">
        <v>84</v>
      </c>
      <c r="C63" s="194">
        <f>'[1]IND 3 Y 4 (5A)'!$C62</f>
        <v>0</v>
      </c>
      <c r="D63" s="119">
        <f>'[1]IND 3 Y 4 (5A)'!$D62</f>
        <v>148</v>
      </c>
      <c r="E63" s="91">
        <f t="shared" si="2"/>
        <v>0</v>
      </c>
      <c r="F63" s="194">
        <f>'[1]IND 3 Y 4 (5A)'!$E62</f>
        <v>0</v>
      </c>
      <c r="G63" s="121">
        <f>'[1]IND 3 Y 4 (5A)'!$F62</f>
        <v>165</v>
      </c>
      <c r="H63" s="91">
        <f t="shared" si="3"/>
        <v>0</v>
      </c>
      <c r="I63" s="194">
        <f>'[1]IND 3 Y 4 (5A)'!$G62</f>
        <v>3</v>
      </c>
      <c r="J63" s="121">
        <f>'[1]IND 3 Y 4 (5A)'!$H62</f>
        <v>157</v>
      </c>
      <c r="K63" s="91">
        <f t="shared" si="0"/>
        <v>1.910828025477707</v>
      </c>
      <c r="L63" s="123">
        <f t="shared" si="1"/>
        <v>0.63694267515923564</v>
      </c>
      <c r="O63" s="353"/>
    </row>
    <row r="64" spans="1:15" ht="15" x14ac:dyDescent="0.2">
      <c r="A64" s="89" t="s">
        <v>83</v>
      </c>
      <c r="B64" s="127" t="s">
        <v>86</v>
      </c>
      <c r="C64" s="194">
        <f>'[1]IND 3 Y 4 (5A)'!$C63</f>
        <v>0</v>
      </c>
      <c r="D64" s="119">
        <f>'[1]IND 3 Y 4 (5A)'!$D63</f>
        <v>75</v>
      </c>
      <c r="E64" s="91">
        <f t="shared" si="2"/>
        <v>0</v>
      </c>
      <c r="F64" s="194">
        <f>'[1]IND 3 Y 4 (5A)'!$E63</f>
        <v>0</v>
      </c>
      <c r="G64" s="121">
        <f>'[1]IND 3 Y 4 (5A)'!$F63</f>
        <v>68</v>
      </c>
      <c r="H64" s="91">
        <f t="shared" si="3"/>
        <v>0</v>
      </c>
      <c r="I64" s="194">
        <f>'[1]IND 3 Y 4 (5A)'!$G63</f>
        <v>0</v>
      </c>
      <c r="J64" s="121">
        <f>'[1]IND 3 Y 4 (5A)'!$H63</f>
        <v>65</v>
      </c>
      <c r="K64" s="91">
        <f t="shared" si="0"/>
        <v>0</v>
      </c>
      <c r="L64" s="123">
        <f t="shared" si="1"/>
        <v>0</v>
      </c>
      <c r="O64" s="353"/>
    </row>
    <row r="65" spans="1:15" ht="15.75" thickBot="1" x14ac:dyDescent="0.25">
      <c r="A65" s="147">
        <v>60</v>
      </c>
      <c r="B65" s="148" t="s">
        <v>85</v>
      </c>
      <c r="C65" s="194">
        <f>'[1]IND 3 Y 4 (5A)'!$C64</f>
        <v>0</v>
      </c>
      <c r="D65" s="119">
        <f>'[1]IND 3 Y 4 (5A)'!$D64</f>
        <v>80</v>
      </c>
      <c r="E65" s="91">
        <f t="shared" si="2"/>
        <v>0</v>
      </c>
      <c r="F65" s="194">
        <f>'[1]IND 3 Y 4 (5A)'!$E64</f>
        <v>8</v>
      </c>
      <c r="G65" s="121">
        <f>'[1]IND 3 Y 4 (5A)'!$F64</f>
        <v>66</v>
      </c>
      <c r="H65" s="91">
        <f t="shared" si="3"/>
        <v>12.121212121212121</v>
      </c>
      <c r="I65" s="194">
        <f>'[1]IND 3 Y 4 (5A)'!$G64</f>
        <v>0</v>
      </c>
      <c r="J65" s="121">
        <f>'[1]IND 3 Y 4 (5A)'!$H64</f>
        <v>52</v>
      </c>
      <c r="K65" s="91">
        <f t="shared" si="0"/>
        <v>0</v>
      </c>
      <c r="L65" s="123">
        <f t="shared" si="1"/>
        <v>4.0404040404040407</v>
      </c>
      <c r="O65" s="353"/>
    </row>
    <row r="66" spans="1:15" ht="16.5" thickTop="1" thickBot="1" x14ac:dyDescent="0.25">
      <c r="A66" s="490" t="s">
        <v>35</v>
      </c>
      <c r="B66" s="491"/>
      <c r="C66" s="195">
        <f>SUM(C6:C65)</f>
        <v>714</v>
      </c>
      <c r="D66" s="196">
        <f>SUM(D6:D65)</f>
        <v>15834</v>
      </c>
      <c r="E66" s="125">
        <f>+C66/D66*100</f>
        <v>4.5092838196286467</v>
      </c>
      <c r="F66" s="126">
        <f>SUM(F6:F65)</f>
        <v>520</v>
      </c>
      <c r="G66" s="124">
        <f>SUM(G6:G65)</f>
        <v>16531</v>
      </c>
      <c r="H66" s="125">
        <f>+F66/G66*100</f>
        <v>3.145605226544069</v>
      </c>
      <c r="I66" s="126">
        <f>SUM(I6:I65)</f>
        <v>623</v>
      </c>
      <c r="J66" s="124">
        <f>SUM(J6:J65)</f>
        <v>17088</v>
      </c>
      <c r="K66" s="125">
        <f>+I66/J66*100</f>
        <v>3.6458333333333335</v>
      </c>
      <c r="L66" s="94">
        <f t="shared" si="1"/>
        <v>3.76690745983535</v>
      </c>
      <c r="O66" s="353"/>
    </row>
    <row r="67" spans="1:15" ht="19.5" customHeight="1" thickTop="1" x14ac:dyDescent="0.2">
      <c r="A67" s="35" t="s">
        <v>235</v>
      </c>
      <c r="B67" s="113"/>
      <c r="O67" s="353"/>
    </row>
    <row r="68" spans="1:15" x14ac:dyDescent="0.2">
      <c r="O68" s="353"/>
    </row>
    <row r="69" spans="1:15" x14ac:dyDescent="0.2">
      <c r="O69" s="353"/>
    </row>
    <row r="70" spans="1:15" x14ac:dyDescent="0.2">
      <c r="O70" s="353"/>
    </row>
    <row r="71" spans="1:15" x14ac:dyDescent="0.2">
      <c r="O71" s="353"/>
    </row>
    <row r="72" spans="1:15" x14ac:dyDescent="0.2">
      <c r="O72" s="353"/>
    </row>
    <row r="73" spans="1:15" x14ac:dyDescent="0.2">
      <c r="O73" s="353"/>
    </row>
    <row r="74" spans="1:15" x14ac:dyDescent="0.2">
      <c r="O74" s="353"/>
    </row>
    <row r="75" spans="1:15" x14ac:dyDescent="0.2">
      <c r="O75" s="353"/>
    </row>
    <row r="76" spans="1:15" x14ac:dyDescent="0.2">
      <c r="O76" s="353"/>
    </row>
    <row r="77" spans="1:15" x14ac:dyDescent="0.2">
      <c r="O77" s="353"/>
    </row>
    <row r="78" spans="1:15" x14ac:dyDescent="0.2">
      <c r="O78" s="353"/>
    </row>
  </sheetData>
  <mergeCells count="9">
    <mergeCell ref="A66:B66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19685039370078741" right="0" top="0.19685039370078741" bottom="0" header="0" footer="0"/>
  <pageSetup paperSize="145" scale="56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zoomScale="90" zoomScaleNormal="90" zoomScaleSheetLayoutView="90" workbookViewId="0">
      <pane xSplit="2" ySplit="5" topLeftCell="C6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4" width="13.7109375" customWidth="1"/>
    <col min="5" max="5" width="14.28515625" customWidth="1"/>
  </cols>
  <sheetData>
    <row r="1" spans="1:8" ht="36.75" customHeight="1" x14ac:dyDescent="0.2">
      <c r="A1" s="469" t="s">
        <v>239</v>
      </c>
      <c r="B1" s="469"/>
      <c r="C1" s="469"/>
      <c r="D1" s="469"/>
      <c r="E1" s="469"/>
      <c r="F1" s="157"/>
      <c r="G1" s="157"/>
    </row>
    <row r="2" spans="1:8" ht="18" customHeight="1" x14ac:dyDescent="0.2">
      <c r="A2" s="469" t="s">
        <v>297</v>
      </c>
      <c r="B2" s="469"/>
      <c r="C2" s="469"/>
      <c r="D2" s="469"/>
      <c r="E2" s="469"/>
      <c r="F2" s="157"/>
      <c r="G2" s="157"/>
    </row>
    <row r="3" spans="1:8" ht="20.25" customHeight="1" thickBot="1" x14ac:dyDescent="0.25">
      <c r="E3" s="34" t="s">
        <v>298</v>
      </c>
    </row>
    <row r="4" spans="1:8" ht="24" customHeight="1" thickTop="1" x14ac:dyDescent="0.2">
      <c r="A4" s="477" t="s">
        <v>158</v>
      </c>
      <c r="B4" s="475" t="s">
        <v>157</v>
      </c>
      <c r="C4" s="494" t="s">
        <v>299</v>
      </c>
      <c r="D4" s="494" t="s">
        <v>300</v>
      </c>
      <c r="E4" s="494" t="s">
        <v>301</v>
      </c>
    </row>
    <row r="5" spans="1:8" ht="25.5" customHeight="1" thickBot="1" x14ac:dyDescent="0.25">
      <c r="A5" s="478"/>
      <c r="B5" s="476"/>
      <c r="C5" s="495"/>
      <c r="D5" s="495"/>
      <c r="E5" s="495"/>
    </row>
    <row r="6" spans="1:8" ht="15.75" thickTop="1" x14ac:dyDescent="0.25">
      <c r="A6" s="87">
        <v>1</v>
      </c>
      <c r="B6" s="88" t="s">
        <v>39</v>
      </c>
      <c r="C6" s="408">
        <f>'C5-3'!L6</f>
        <v>5.377332439362136</v>
      </c>
      <c r="D6" s="409">
        <f>'C5-3 (3)'!L6</f>
        <v>2.6709748454873079</v>
      </c>
      <c r="E6" s="410">
        <f>(C6+D6)/2</f>
        <v>4.0241536424247215</v>
      </c>
      <c r="G6" s="158"/>
      <c r="H6" s="353"/>
    </row>
    <row r="7" spans="1:8" ht="15" x14ac:dyDescent="0.25">
      <c r="A7" s="89">
        <v>2</v>
      </c>
      <c r="B7" s="90" t="s">
        <v>95</v>
      </c>
      <c r="C7" s="411">
        <f>'C5-3'!L7</f>
        <v>13.284947184400671</v>
      </c>
      <c r="D7" s="412">
        <f>'C5-3 (3)'!L7</f>
        <v>8.289075224251528</v>
      </c>
      <c r="E7" s="413">
        <f t="shared" ref="E7:E79" si="0">(C7+D7)/2</f>
        <v>10.787011204326099</v>
      </c>
      <c r="H7" s="353"/>
    </row>
    <row r="8" spans="1:8" ht="15" x14ac:dyDescent="0.25">
      <c r="A8" s="89">
        <v>3</v>
      </c>
      <c r="B8" s="90" t="s">
        <v>40</v>
      </c>
      <c r="C8" s="411">
        <f>'C5-3'!L8</f>
        <v>4.0297853471886986</v>
      </c>
      <c r="D8" s="412">
        <f>'C5-3 (3)'!L8</f>
        <v>2.138440946750408</v>
      </c>
      <c r="E8" s="413">
        <f t="shared" si="0"/>
        <v>3.0841131469695533</v>
      </c>
      <c r="H8" s="353"/>
    </row>
    <row r="9" spans="1:8" ht="15" x14ac:dyDescent="0.25">
      <c r="A9" s="89">
        <v>4</v>
      </c>
      <c r="B9" s="90" t="s">
        <v>93</v>
      </c>
      <c r="C9" s="411">
        <f>'C5-3'!L9</f>
        <v>1.8467455332866081</v>
      </c>
      <c r="D9" s="412">
        <f>'C5-3 (3)'!L9</f>
        <v>1.9234987873895457</v>
      </c>
      <c r="E9" s="413">
        <f t="shared" si="0"/>
        <v>1.885122160338077</v>
      </c>
      <c r="H9" s="353"/>
    </row>
    <row r="10" spans="1:8" ht="15" x14ac:dyDescent="0.25">
      <c r="A10" s="89">
        <v>5</v>
      </c>
      <c r="B10" s="90" t="s">
        <v>41</v>
      </c>
      <c r="C10" s="411">
        <f>'C5-3'!L10</f>
        <v>4.8488881403428161</v>
      </c>
      <c r="D10" s="412">
        <f>'C5-3 (3)'!L10</f>
        <v>4.6430443585328316</v>
      </c>
      <c r="E10" s="413">
        <f t="shared" si="0"/>
        <v>4.7459662494378243</v>
      </c>
      <c r="H10" s="353"/>
    </row>
    <row r="11" spans="1:8" ht="15" x14ac:dyDescent="0.25">
      <c r="A11" s="89">
        <v>6</v>
      </c>
      <c r="B11" s="90" t="s">
        <v>42</v>
      </c>
      <c r="C11" s="411">
        <f>'C5-3'!L11</f>
        <v>1.6939807307239334</v>
      </c>
      <c r="D11" s="412">
        <f>'C5-3 (3)'!L11</f>
        <v>2.2513719341427278</v>
      </c>
      <c r="E11" s="413">
        <f t="shared" si="0"/>
        <v>1.9726763324333305</v>
      </c>
      <c r="H11" s="353"/>
    </row>
    <row r="12" spans="1:8" ht="15" x14ac:dyDescent="0.25">
      <c r="A12" s="89">
        <v>7</v>
      </c>
      <c r="B12" s="90" t="s">
        <v>30</v>
      </c>
      <c r="C12" s="411">
        <f>'C5-3'!L12</f>
        <v>1.6679348155208717</v>
      </c>
      <c r="D12" s="412">
        <f>'C5-3 (3)'!L12</f>
        <v>1.815364247700711</v>
      </c>
      <c r="E12" s="413">
        <f t="shared" si="0"/>
        <v>1.7416495316107914</v>
      </c>
      <c r="H12" s="353"/>
    </row>
    <row r="13" spans="1:8" ht="15" x14ac:dyDescent="0.25">
      <c r="A13" s="89">
        <v>8</v>
      </c>
      <c r="B13" s="90" t="s">
        <v>43</v>
      </c>
      <c r="C13" s="411">
        <f>'C5-3'!L13</f>
        <v>4.7649995686493307</v>
      </c>
      <c r="D13" s="412">
        <f>'C5-3 (3)'!L13</f>
        <v>2.3103803912533052</v>
      </c>
      <c r="E13" s="413">
        <f t="shared" si="0"/>
        <v>3.5376899799513177</v>
      </c>
      <c r="H13" s="353"/>
    </row>
    <row r="14" spans="1:8" ht="15" x14ac:dyDescent="0.25">
      <c r="A14" s="89">
        <v>9</v>
      </c>
      <c r="B14" s="90" t="s">
        <v>60</v>
      </c>
      <c r="C14" s="411">
        <f>'C5-3'!L14</f>
        <v>2.8682424181986046</v>
      </c>
      <c r="D14" s="412">
        <f>'C5-3 (3)'!L14</f>
        <v>1.7805667206965801</v>
      </c>
      <c r="E14" s="413">
        <f t="shared" si="0"/>
        <v>2.3244045694475926</v>
      </c>
      <c r="H14" s="353"/>
    </row>
    <row r="15" spans="1:8" ht="15" x14ac:dyDescent="0.25">
      <c r="A15" s="89">
        <v>10</v>
      </c>
      <c r="B15" s="90" t="s">
        <v>61</v>
      </c>
      <c r="C15" s="411">
        <f>'C5-3'!L15</f>
        <v>0.34981684981684985</v>
      </c>
      <c r="D15" s="412">
        <f>'C5-3 (3)'!L15</f>
        <v>0</v>
      </c>
      <c r="E15" s="413">
        <f t="shared" si="0"/>
        <v>0.17490842490842493</v>
      </c>
      <c r="H15" s="353"/>
    </row>
    <row r="16" spans="1:8" ht="15" x14ac:dyDescent="0.25">
      <c r="A16" s="89">
        <v>11</v>
      </c>
      <c r="B16" s="90" t="s">
        <v>94</v>
      </c>
      <c r="C16" s="411">
        <f>'C5-3'!L16</f>
        <v>2.9172366130616214</v>
      </c>
      <c r="D16" s="412">
        <f>'C5-3 (3)'!L16</f>
        <v>0.46389088118877408</v>
      </c>
      <c r="E16" s="413">
        <f t="shared" si="0"/>
        <v>1.6905637471251977</v>
      </c>
      <c r="H16" s="353"/>
    </row>
    <row r="17" spans="1:8" ht="15" x14ac:dyDescent="0.25">
      <c r="A17" s="89">
        <v>12</v>
      </c>
      <c r="B17" s="90" t="s">
        <v>53</v>
      </c>
      <c r="C17" s="411">
        <f>'C5-3'!L17</f>
        <v>11.012975999007153</v>
      </c>
      <c r="D17" s="412">
        <f>'C5-3 (3)'!L17</f>
        <v>8.8710935485129028</v>
      </c>
      <c r="E17" s="413">
        <f t="shared" si="0"/>
        <v>9.9420347737600281</v>
      </c>
      <c r="H17" s="353"/>
    </row>
    <row r="18" spans="1:8" ht="15" x14ac:dyDescent="0.25">
      <c r="A18" s="89">
        <v>13</v>
      </c>
      <c r="B18" s="90" t="s">
        <v>96</v>
      </c>
      <c r="C18" s="411">
        <f>'C5-3'!L18</f>
        <v>19.765589278744702</v>
      </c>
      <c r="D18" s="412">
        <f>'C5-3 (3)'!L18</f>
        <v>12.258543773670715</v>
      </c>
      <c r="E18" s="413">
        <f t="shared" si="0"/>
        <v>16.012066526207708</v>
      </c>
      <c r="H18" s="353"/>
    </row>
    <row r="19" spans="1:8" ht="15" x14ac:dyDescent="0.25">
      <c r="A19" s="89">
        <v>14</v>
      </c>
      <c r="B19" s="90" t="s">
        <v>62</v>
      </c>
      <c r="C19" s="411">
        <f>'C5-3'!L19</f>
        <v>4.1177732075220455</v>
      </c>
      <c r="D19" s="412">
        <f>'C5-3 (3)'!L19</f>
        <v>0.94173092324012453</v>
      </c>
      <c r="E19" s="413">
        <f t="shared" si="0"/>
        <v>2.5297520653810848</v>
      </c>
      <c r="H19" s="353"/>
    </row>
    <row r="20" spans="1:8" ht="15" x14ac:dyDescent="0.25">
      <c r="A20" s="89">
        <v>15</v>
      </c>
      <c r="B20" s="90" t="s">
        <v>54</v>
      </c>
      <c r="C20" s="411">
        <f>'C5-3'!L20</f>
        <v>1.7468923631719193</v>
      </c>
      <c r="D20" s="412">
        <f>'C5-3 (3)'!L20</f>
        <v>4.8954936430920668</v>
      </c>
      <c r="E20" s="413">
        <f t="shared" si="0"/>
        <v>3.3211930031319929</v>
      </c>
      <c r="H20" s="353"/>
    </row>
    <row r="21" spans="1:8" ht="15" x14ac:dyDescent="0.25">
      <c r="A21" s="89">
        <v>16</v>
      </c>
      <c r="B21" s="90" t="s">
        <v>63</v>
      </c>
      <c r="C21" s="411">
        <f>'C5-3'!L21</f>
        <v>17.299562055102726</v>
      </c>
      <c r="D21" s="412">
        <f>'C5-3 (3)'!L21</f>
        <v>10.587630266520648</v>
      </c>
      <c r="E21" s="413">
        <f t="shared" si="0"/>
        <v>13.943596160811687</v>
      </c>
      <c r="H21" s="353"/>
    </row>
    <row r="22" spans="1:8" ht="15" x14ac:dyDescent="0.25">
      <c r="A22" s="89">
        <v>17</v>
      </c>
      <c r="B22" s="92" t="s">
        <v>56</v>
      </c>
      <c r="C22" s="411">
        <f>'C5-3'!L22</f>
        <v>5.0127083098152116</v>
      </c>
      <c r="D22" s="412">
        <f>'C5-3 (3)'!L22</f>
        <v>2.6808130277028144</v>
      </c>
      <c r="E22" s="413">
        <f t="shared" si="0"/>
        <v>3.8467606687590132</v>
      </c>
      <c r="H22" s="353"/>
    </row>
    <row r="23" spans="1:8" ht="15" x14ac:dyDescent="0.25">
      <c r="A23" s="89">
        <v>18</v>
      </c>
      <c r="B23" s="90" t="s">
        <v>57</v>
      </c>
      <c r="C23" s="411">
        <f>'C5-3'!L23</f>
        <v>1.1590749358724981</v>
      </c>
      <c r="D23" s="412">
        <f>'C5-3 (3)'!L23</f>
        <v>0.52118749891639282</v>
      </c>
      <c r="E23" s="413">
        <f t="shared" si="0"/>
        <v>0.84013121739444552</v>
      </c>
      <c r="H23" s="353"/>
    </row>
    <row r="24" spans="1:8" ht="15" x14ac:dyDescent="0.25">
      <c r="A24" s="89">
        <v>19</v>
      </c>
      <c r="B24" s="90" t="s">
        <v>52</v>
      </c>
      <c r="C24" s="411">
        <f>'C5-3'!L24</f>
        <v>9.0876761906694998</v>
      </c>
      <c r="D24" s="412">
        <f>'C5-3 (3)'!L24</f>
        <v>7.4748071834712615</v>
      </c>
      <c r="E24" s="413">
        <f t="shared" si="0"/>
        <v>8.2812416870703807</v>
      </c>
      <c r="H24" s="353"/>
    </row>
    <row r="25" spans="1:8" ht="15" x14ac:dyDescent="0.25">
      <c r="A25" s="89">
        <v>20</v>
      </c>
      <c r="B25" s="90" t="s">
        <v>101</v>
      </c>
      <c r="C25" s="411">
        <f>'C5-3'!L25</f>
        <v>2.095551507316213</v>
      </c>
      <c r="D25" s="412">
        <f>'C5-3 (3)'!L25</f>
        <v>5.3485354097144979</v>
      </c>
      <c r="E25" s="413">
        <f t="shared" si="0"/>
        <v>3.7220434585153557</v>
      </c>
      <c r="H25" s="353"/>
    </row>
    <row r="26" spans="1:8" ht="15" x14ac:dyDescent="0.25">
      <c r="A26" s="89">
        <v>21</v>
      </c>
      <c r="B26" s="92" t="s">
        <v>59</v>
      </c>
      <c r="C26" s="411">
        <f>'C5-3'!L26</f>
        <v>2.6560000732934763</v>
      </c>
      <c r="D26" s="412">
        <f>'C5-3 (3)'!L26</f>
        <v>1.8595950704225352</v>
      </c>
      <c r="E26" s="413">
        <f t="shared" si="0"/>
        <v>2.2577975718580059</v>
      </c>
      <c r="H26" s="353"/>
    </row>
    <row r="27" spans="1:8" ht="15" x14ac:dyDescent="0.25">
      <c r="A27" s="89">
        <v>22</v>
      </c>
      <c r="B27" s="92" t="s">
        <v>37</v>
      </c>
      <c r="C27" s="411">
        <f>'C5-3'!L27</f>
        <v>1.6844532378936048</v>
      </c>
      <c r="D27" s="412">
        <f>'C5-3 (3)'!L27</f>
        <v>15.74074074074074</v>
      </c>
      <c r="E27" s="413">
        <f t="shared" si="0"/>
        <v>8.7125969893171735</v>
      </c>
      <c r="H27" s="353"/>
    </row>
    <row r="28" spans="1:8" ht="15" x14ac:dyDescent="0.25">
      <c r="A28" s="89">
        <v>23</v>
      </c>
      <c r="B28" s="92" t="s">
        <v>64</v>
      </c>
      <c r="C28" s="411">
        <f>'C5-3'!L28</f>
        <v>2.9990212766092399</v>
      </c>
      <c r="D28" s="412">
        <f>'C5-3 (3)'!L28</f>
        <v>5.1039332649226035</v>
      </c>
      <c r="E28" s="413">
        <f t="shared" si="0"/>
        <v>4.0514772707659219</v>
      </c>
      <c r="H28" s="353"/>
    </row>
    <row r="29" spans="1:8" ht="15" x14ac:dyDescent="0.25">
      <c r="A29" s="89">
        <v>24</v>
      </c>
      <c r="B29" s="92" t="s">
        <v>65</v>
      </c>
      <c r="C29" s="411">
        <f>'C5-3'!L29</f>
        <v>1.7030447168476306</v>
      </c>
      <c r="D29" s="412">
        <f>'C5-3 (3)'!L29</f>
        <v>2.8475683251854584</v>
      </c>
      <c r="E29" s="413">
        <f t="shared" si="0"/>
        <v>2.2753065210165446</v>
      </c>
      <c r="H29" s="353"/>
    </row>
    <row r="30" spans="1:8" ht="15" x14ac:dyDescent="0.25">
      <c r="A30" s="89">
        <v>25</v>
      </c>
      <c r="B30" s="92" t="s">
        <v>66</v>
      </c>
      <c r="C30" s="411">
        <f>'C5-3'!L30</f>
        <v>5.7302162297565813</v>
      </c>
      <c r="D30" s="412">
        <f>'C5-3 (3)'!L30</f>
        <v>3.2289751843299892</v>
      </c>
      <c r="E30" s="413">
        <f t="shared" si="0"/>
        <v>4.479595707043285</v>
      </c>
      <c r="H30" s="353"/>
    </row>
    <row r="31" spans="1:8" ht="15" x14ac:dyDescent="0.25">
      <c r="A31" s="89">
        <v>26</v>
      </c>
      <c r="B31" s="92" t="s">
        <v>67</v>
      </c>
      <c r="C31" s="411">
        <f>'C5-3'!L31</f>
        <v>6.254140364742689</v>
      </c>
      <c r="D31" s="412" t="str">
        <f>'C5-3 (3)'!L31</f>
        <v>NA</v>
      </c>
      <c r="E31" s="413">
        <f>+C31</f>
        <v>6.254140364742689</v>
      </c>
      <c r="H31" s="353"/>
    </row>
    <row r="32" spans="1:8" ht="15" x14ac:dyDescent="0.25">
      <c r="A32" s="89">
        <v>27</v>
      </c>
      <c r="B32" s="92" t="s">
        <v>68</v>
      </c>
      <c r="C32" s="411">
        <f>'C5-3'!L32</f>
        <v>7.5073098502925708</v>
      </c>
      <c r="D32" s="412">
        <f>'C5-3 (3)'!L32</f>
        <v>10.011453217438694</v>
      </c>
      <c r="E32" s="413">
        <f t="shared" si="0"/>
        <v>8.759381533865632</v>
      </c>
      <c r="H32" s="353"/>
    </row>
    <row r="33" spans="1:8" ht="15" x14ac:dyDescent="0.25">
      <c r="A33" s="89">
        <v>28</v>
      </c>
      <c r="B33" s="92" t="s">
        <v>32</v>
      </c>
      <c r="C33" s="411">
        <f>'C5-3'!L33</f>
        <v>2.0418055786620042</v>
      </c>
      <c r="D33" s="412">
        <f>'C5-3 (3)'!L33</f>
        <v>0</v>
      </c>
      <c r="E33" s="413">
        <f t="shared" si="0"/>
        <v>1.0209027893310021</v>
      </c>
      <c r="H33" s="353"/>
    </row>
    <row r="34" spans="1:8" ht="15" x14ac:dyDescent="0.25">
      <c r="A34" s="89">
        <v>29</v>
      </c>
      <c r="B34" s="92" t="s">
        <v>31</v>
      </c>
      <c r="C34" s="411">
        <f>'C5-3'!L34</f>
        <v>1.9629394003131246</v>
      </c>
      <c r="D34" s="412" t="str">
        <f>'C5-3 (3)'!L34</f>
        <v>NA</v>
      </c>
      <c r="E34" s="413">
        <f>+C34</f>
        <v>1.9629394003131246</v>
      </c>
      <c r="H34" s="353"/>
    </row>
    <row r="35" spans="1:8" ht="15" x14ac:dyDescent="0.25">
      <c r="A35" s="89">
        <v>30</v>
      </c>
      <c r="B35" s="92" t="s">
        <v>69</v>
      </c>
      <c r="C35" s="411">
        <f>'C5-3'!L35</f>
        <v>7.5680537138408468</v>
      </c>
      <c r="D35" s="412">
        <f>'C5-3 (3)'!L35</f>
        <v>2.38104282548727</v>
      </c>
      <c r="E35" s="413">
        <f t="shared" si="0"/>
        <v>4.9745482696640586</v>
      </c>
      <c r="H35" s="353"/>
    </row>
    <row r="36" spans="1:8" ht="15" x14ac:dyDescent="0.25">
      <c r="A36" s="89">
        <v>31</v>
      </c>
      <c r="B36" s="92" t="s">
        <v>70</v>
      </c>
      <c r="C36" s="411">
        <f>'C5-3'!L36</f>
        <v>4.5378696839325485</v>
      </c>
      <c r="D36" s="412">
        <f>'C5-3 (3)'!L36</f>
        <v>7.6748183764178277</v>
      </c>
      <c r="E36" s="413">
        <f t="shared" si="0"/>
        <v>6.1063440301751886</v>
      </c>
      <c r="H36" s="353"/>
    </row>
    <row r="37" spans="1:8" ht="15" x14ac:dyDescent="0.25">
      <c r="A37" s="89">
        <v>32</v>
      </c>
      <c r="B37" s="92" t="s">
        <v>55</v>
      </c>
      <c r="C37" s="411">
        <f>'C5-3'!L37</f>
        <v>6.9835523003561457</v>
      </c>
      <c r="D37" s="412">
        <f>'C5-3 (3)'!L37</f>
        <v>7.4898539089818685</v>
      </c>
      <c r="E37" s="413">
        <f t="shared" si="0"/>
        <v>7.2367031046690071</v>
      </c>
      <c r="H37" s="353"/>
    </row>
    <row r="38" spans="1:8" ht="15" x14ac:dyDescent="0.25">
      <c r="A38" s="89">
        <v>33</v>
      </c>
      <c r="B38" s="92" t="s">
        <v>88</v>
      </c>
      <c r="C38" s="411">
        <f>'C5-3'!L38</f>
        <v>3.9525485632484245</v>
      </c>
      <c r="D38" s="412">
        <f>'C5-3 (3)'!L38</f>
        <v>1.3097668134410327</v>
      </c>
      <c r="E38" s="413">
        <f t="shared" si="0"/>
        <v>2.6311576883447287</v>
      </c>
      <c r="H38" s="353"/>
    </row>
    <row r="39" spans="1:8" ht="15" x14ac:dyDescent="0.25">
      <c r="A39" s="89">
        <v>34</v>
      </c>
      <c r="B39" s="92" t="s">
        <v>71</v>
      </c>
      <c r="C39" s="411">
        <f>'C5-3'!L39</f>
        <v>0.30018091940974451</v>
      </c>
      <c r="D39" s="412">
        <f>'C5-3 (3)'!L39</f>
        <v>0.72080164099427935</v>
      </c>
      <c r="E39" s="413">
        <f t="shared" si="0"/>
        <v>0.51049128020201195</v>
      </c>
      <c r="H39" s="353"/>
    </row>
    <row r="40" spans="1:8" ht="15" x14ac:dyDescent="0.25">
      <c r="A40" s="89">
        <v>35</v>
      </c>
      <c r="B40" s="92" t="s">
        <v>72</v>
      </c>
      <c r="C40" s="411">
        <f>'C5-3'!L40</f>
        <v>2.3168809540950366</v>
      </c>
      <c r="D40" s="412">
        <f>'C5-3 (3)'!L40</f>
        <v>1.075706067654538</v>
      </c>
      <c r="E40" s="413">
        <f t="shared" si="0"/>
        <v>1.6962935108747872</v>
      </c>
      <c r="H40" s="353"/>
    </row>
    <row r="41" spans="1:8" ht="15" x14ac:dyDescent="0.25">
      <c r="A41" s="89">
        <v>36</v>
      </c>
      <c r="B41" s="92" t="s">
        <v>73</v>
      </c>
      <c r="C41" s="411">
        <f>'C5-3'!L41</f>
        <v>2.648245312931591</v>
      </c>
      <c r="D41" s="412">
        <f>'C5-3 (3)'!L41</f>
        <v>4.1136287074469164</v>
      </c>
      <c r="E41" s="413">
        <f t="shared" si="0"/>
        <v>3.3809370101892537</v>
      </c>
      <c r="H41" s="353"/>
    </row>
    <row r="42" spans="1:8" ht="15" x14ac:dyDescent="0.25">
      <c r="A42" s="89">
        <v>37</v>
      </c>
      <c r="B42" s="92" t="s">
        <v>33</v>
      </c>
      <c r="C42" s="411">
        <f>'C5-3'!L42</f>
        <v>5.0741883170380193</v>
      </c>
      <c r="D42" s="412" t="str">
        <f>'C5-3 (3)'!L42</f>
        <v>NA</v>
      </c>
      <c r="E42" s="413">
        <f>+C42</f>
        <v>5.0741883170380193</v>
      </c>
      <c r="H42" s="353"/>
    </row>
    <row r="43" spans="1:8" ht="15" x14ac:dyDescent="0.25">
      <c r="A43" s="89">
        <v>38</v>
      </c>
      <c r="B43" s="92" t="s">
        <v>74</v>
      </c>
      <c r="C43" s="411">
        <f>'C5-3'!L43</f>
        <v>2.5896525654581022</v>
      </c>
      <c r="D43" s="412">
        <f>'C5-3 (3)'!L43</f>
        <v>2.6051349731537647</v>
      </c>
      <c r="E43" s="413">
        <f t="shared" si="0"/>
        <v>2.5973937693059335</v>
      </c>
      <c r="H43" s="353"/>
    </row>
    <row r="44" spans="1:8" ht="15" x14ac:dyDescent="0.25">
      <c r="A44" s="89">
        <v>39</v>
      </c>
      <c r="B44" s="90" t="s">
        <v>50</v>
      </c>
      <c r="C44" s="411">
        <f>'C5-3'!L44</f>
        <v>2.1053337177022846</v>
      </c>
      <c r="D44" s="412">
        <f>'C5-3 (3)'!L44</f>
        <v>9.0887076728167866</v>
      </c>
      <c r="E44" s="413">
        <f t="shared" si="0"/>
        <v>5.5970206952595358</v>
      </c>
      <c r="H44" s="353"/>
    </row>
    <row r="45" spans="1:8" ht="15" x14ac:dyDescent="0.25">
      <c r="A45" s="89">
        <v>40</v>
      </c>
      <c r="B45" s="90" t="s">
        <v>75</v>
      </c>
      <c r="C45" s="411">
        <f>'C5-3'!L45</f>
        <v>3.0961708091209865</v>
      </c>
      <c r="D45" s="412">
        <f>'C5-3 (3)'!L45</f>
        <v>5.019699812382739</v>
      </c>
      <c r="E45" s="413">
        <f t="shared" si="0"/>
        <v>4.057935310751863</v>
      </c>
      <c r="H45" s="353"/>
    </row>
    <row r="46" spans="1:8" ht="15" x14ac:dyDescent="0.25">
      <c r="A46" s="89">
        <v>41</v>
      </c>
      <c r="B46" s="90" t="s">
        <v>102</v>
      </c>
      <c r="C46" s="411">
        <f>'C5-3'!L46</f>
        <v>2.8595879594434628</v>
      </c>
      <c r="D46" s="412">
        <f>'C5-3 (3)'!L46</f>
        <v>1.1034545912410432</v>
      </c>
      <c r="E46" s="413">
        <f t="shared" si="0"/>
        <v>1.9815212753422529</v>
      </c>
      <c r="H46" s="353"/>
    </row>
    <row r="47" spans="1:8" ht="15" x14ac:dyDescent="0.25">
      <c r="A47" s="89">
        <v>42</v>
      </c>
      <c r="B47" s="90" t="s">
        <v>58</v>
      </c>
      <c r="C47" s="411">
        <f>'C5-3'!L47</f>
        <v>3.6893419651646346</v>
      </c>
      <c r="D47" s="412">
        <f>'C5-3 (3)'!L47</f>
        <v>2.3075129102115608</v>
      </c>
      <c r="E47" s="413">
        <f t="shared" si="0"/>
        <v>2.9984274376880977</v>
      </c>
      <c r="H47" s="353"/>
    </row>
    <row r="48" spans="1:8" ht="15" x14ac:dyDescent="0.25">
      <c r="A48" s="89">
        <v>43</v>
      </c>
      <c r="B48" s="90" t="s">
        <v>76</v>
      </c>
      <c r="C48" s="411">
        <f>'C5-3'!L48</f>
        <v>3.2859517542985692</v>
      </c>
      <c r="D48" s="412">
        <f>'C5-3 (3)'!L48</f>
        <v>0</v>
      </c>
      <c r="E48" s="413">
        <f t="shared" si="0"/>
        <v>1.6429758771492846</v>
      </c>
      <c r="H48" s="353"/>
    </row>
    <row r="49" spans="1:8" ht="15" x14ac:dyDescent="0.25">
      <c r="A49" s="89">
        <v>44</v>
      </c>
      <c r="B49" s="90" t="s">
        <v>34</v>
      </c>
      <c r="C49" s="411">
        <f>'C5-3'!L49</f>
        <v>2.4416790568534292</v>
      </c>
      <c r="D49" s="412" t="str">
        <f>'C5-3 (3)'!L49</f>
        <v>NA</v>
      </c>
      <c r="E49" s="413">
        <f>+C49</f>
        <v>2.4416790568534292</v>
      </c>
      <c r="H49" s="353"/>
    </row>
    <row r="50" spans="1:8" ht="15" x14ac:dyDescent="0.25">
      <c r="A50" s="89">
        <v>45</v>
      </c>
      <c r="B50" s="90" t="s">
        <v>77</v>
      </c>
      <c r="C50" s="411">
        <f>'C5-3'!L50</f>
        <v>1.6125110965423273</v>
      </c>
      <c r="D50" s="412">
        <f>'C5-3 (3)'!L50</f>
        <v>8.3752093802345051E-2</v>
      </c>
      <c r="E50" s="413">
        <f t="shared" si="0"/>
        <v>0.84813159517233616</v>
      </c>
      <c r="H50" s="353"/>
    </row>
    <row r="51" spans="1:8" ht="15" x14ac:dyDescent="0.25">
      <c r="A51" s="89">
        <v>46</v>
      </c>
      <c r="B51" s="90" t="s">
        <v>51</v>
      </c>
      <c r="C51" s="411">
        <f>'C5-3'!L51</f>
        <v>0.70500351362012248</v>
      </c>
      <c r="D51" s="412">
        <f>'C5-3 (3)'!L51</f>
        <v>0.28637694983835887</v>
      </c>
      <c r="E51" s="413">
        <f t="shared" si="0"/>
        <v>0.49569023172924065</v>
      </c>
      <c r="H51" s="353"/>
    </row>
    <row r="52" spans="1:8" ht="15" x14ac:dyDescent="0.25">
      <c r="A52" s="89">
        <v>47</v>
      </c>
      <c r="B52" s="90" t="s">
        <v>78</v>
      </c>
      <c r="C52" s="411">
        <f>'C5-3'!L52</f>
        <v>3.585154633814192</v>
      </c>
      <c r="D52" s="412">
        <f>'C5-3 (3)'!L52</f>
        <v>4.6875</v>
      </c>
      <c r="E52" s="413">
        <f t="shared" si="0"/>
        <v>4.1363273169070958</v>
      </c>
      <c r="H52" s="353"/>
    </row>
    <row r="53" spans="1:8" ht="15" x14ac:dyDescent="0.25">
      <c r="A53" s="89">
        <v>48</v>
      </c>
      <c r="B53" s="92" t="s">
        <v>29</v>
      </c>
      <c r="C53" s="411">
        <f>'C5-3'!L53</f>
        <v>1.9939986175374445</v>
      </c>
      <c r="D53" s="412" t="str">
        <f>'C5-3 (3)'!L53</f>
        <v>NA</v>
      </c>
      <c r="E53" s="413">
        <f>+C53</f>
        <v>1.9939986175374445</v>
      </c>
      <c r="H53" s="353"/>
    </row>
    <row r="54" spans="1:8" ht="15" x14ac:dyDescent="0.25">
      <c r="A54" s="89">
        <v>49</v>
      </c>
      <c r="B54" s="92" t="s">
        <v>79</v>
      </c>
      <c r="C54" s="411">
        <f>'C5-3'!L54</f>
        <v>3.817405184630561</v>
      </c>
      <c r="D54" s="412">
        <f>'C5-3 (3)'!L54</f>
        <v>4.9176995443864122</v>
      </c>
      <c r="E54" s="413">
        <f t="shared" si="0"/>
        <v>4.3675523645084864</v>
      </c>
      <c r="H54" s="353"/>
    </row>
    <row r="55" spans="1:8" ht="15" x14ac:dyDescent="0.25">
      <c r="A55" s="89">
        <v>50</v>
      </c>
      <c r="B55" s="92" t="s">
        <v>87</v>
      </c>
      <c r="C55" s="411">
        <f>'C5-3'!L55</f>
        <v>10.628211165290859</v>
      </c>
      <c r="D55" s="412">
        <f>'C5-3 (3)'!L55</f>
        <v>15.111111111111111</v>
      </c>
      <c r="E55" s="413">
        <f t="shared" si="0"/>
        <v>12.869661138200986</v>
      </c>
      <c r="H55" s="353"/>
    </row>
    <row r="56" spans="1:8" ht="15" x14ac:dyDescent="0.25">
      <c r="A56" s="89">
        <v>51</v>
      </c>
      <c r="B56" s="92" t="s">
        <v>80</v>
      </c>
      <c r="C56" s="411">
        <f>'C5-3'!L56</f>
        <v>1.3450272024711571</v>
      </c>
      <c r="D56" s="412">
        <f>'C5-3 (3)'!L56</f>
        <v>1.4580611477633532</v>
      </c>
      <c r="E56" s="413">
        <f t="shared" si="0"/>
        <v>1.4015441751172553</v>
      </c>
      <c r="H56" s="353"/>
    </row>
    <row r="57" spans="1:8" ht="15" x14ac:dyDescent="0.25">
      <c r="A57" s="89" t="s">
        <v>218</v>
      </c>
      <c r="B57" s="92" t="s">
        <v>36</v>
      </c>
      <c r="C57" s="411">
        <f>'C5-3'!L57</f>
        <v>2.3139842715157783</v>
      </c>
      <c r="D57" s="412">
        <f>'C5-3 (3)'!L57</f>
        <v>1.8644018259016584</v>
      </c>
      <c r="E57" s="413">
        <f t="shared" si="0"/>
        <v>2.0891930487087182</v>
      </c>
      <c r="H57" s="353"/>
    </row>
    <row r="58" spans="1:8" ht="15" x14ac:dyDescent="0.25">
      <c r="A58" s="89" t="s">
        <v>219</v>
      </c>
      <c r="B58" s="92" t="s">
        <v>81</v>
      </c>
      <c r="C58" s="411">
        <f>'C5-3'!L58</f>
        <v>5.0108669878978516</v>
      </c>
      <c r="D58" s="412">
        <f>'C5-3 (3)'!L58</f>
        <v>1.2037037037037037</v>
      </c>
      <c r="E58" s="413">
        <f t="shared" si="0"/>
        <v>3.1072853458007774</v>
      </c>
      <c r="H58" s="353"/>
    </row>
    <row r="59" spans="1:8" ht="15" x14ac:dyDescent="0.25">
      <c r="A59" s="89" t="s">
        <v>220</v>
      </c>
      <c r="B59" s="92" t="s">
        <v>217</v>
      </c>
      <c r="C59" s="411">
        <f>'C5-3'!L59</f>
        <v>0.30198656077036135</v>
      </c>
      <c r="D59" s="412">
        <f>'C5-3 (3)'!L59</f>
        <v>0.59790732436472349</v>
      </c>
      <c r="E59" s="413">
        <f t="shared" si="0"/>
        <v>0.44994694256754242</v>
      </c>
      <c r="H59" s="353"/>
    </row>
    <row r="60" spans="1:8" ht="15" x14ac:dyDescent="0.25">
      <c r="A60" s="89" t="s">
        <v>47</v>
      </c>
      <c r="B60" s="92" t="s">
        <v>44</v>
      </c>
      <c r="C60" s="411">
        <f>'C5-3'!L60</f>
        <v>31.644220829614088</v>
      </c>
      <c r="D60" s="412">
        <f>'C5-3 (3)'!L60</f>
        <v>7.4000297376841147</v>
      </c>
      <c r="E60" s="413">
        <f t="shared" si="0"/>
        <v>19.522125283649103</v>
      </c>
      <c r="H60" s="353"/>
    </row>
    <row r="61" spans="1:8" ht="15" x14ac:dyDescent="0.25">
      <c r="A61" s="89" t="s">
        <v>48</v>
      </c>
      <c r="B61" s="92" t="s">
        <v>45</v>
      </c>
      <c r="C61" s="411">
        <f>'C5-3'!L61</f>
        <v>7.532083031463757</v>
      </c>
      <c r="D61" s="412" t="str">
        <f>'C5-3 (3)'!L61</f>
        <v>NA</v>
      </c>
      <c r="E61" s="413">
        <f>+C61</f>
        <v>7.532083031463757</v>
      </c>
      <c r="H61" s="353"/>
    </row>
    <row r="62" spans="1:8" ht="15" x14ac:dyDescent="0.25">
      <c r="A62" s="89" t="s">
        <v>49</v>
      </c>
      <c r="B62" s="92" t="s">
        <v>46</v>
      </c>
      <c r="C62" s="411">
        <f>'C5-3'!L62</f>
        <v>1.9200236590361388</v>
      </c>
      <c r="D62" s="412">
        <f>'C5-3 (3)'!L62</f>
        <v>1.4035087719298245</v>
      </c>
      <c r="E62" s="413">
        <f t="shared" si="0"/>
        <v>1.6617662154829818</v>
      </c>
      <c r="H62" s="353"/>
    </row>
    <row r="63" spans="1:8" ht="15" x14ac:dyDescent="0.25">
      <c r="A63" s="89" t="s">
        <v>82</v>
      </c>
      <c r="B63" s="92" t="s">
        <v>84</v>
      </c>
      <c r="C63" s="411">
        <f>'C5-3'!L63</f>
        <v>1.8926311210027977</v>
      </c>
      <c r="D63" s="412">
        <f>'C5-3 (3)'!L63</f>
        <v>0.63694267515923564</v>
      </c>
      <c r="E63" s="413">
        <f t="shared" si="0"/>
        <v>1.2647868980810166</v>
      </c>
      <c r="H63" s="353"/>
    </row>
    <row r="64" spans="1:8" ht="15" x14ac:dyDescent="0.25">
      <c r="A64" s="89" t="s">
        <v>83</v>
      </c>
      <c r="B64" s="92" t="s">
        <v>86</v>
      </c>
      <c r="C64" s="411">
        <f>'C5-3'!L64</f>
        <v>3.8701166556026165</v>
      </c>
      <c r="D64" s="412">
        <f>'C5-3 (3)'!L64</f>
        <v>0</v>
      </c>
      <c r="E64" s="413">
        <f t="shared" si="0"/>
        <v>1.9350583278013083</v>
      </c>
      <c r="H64" s="353"/>
    </row>
    <row r="65" spans="1:8" ht="15" x14ac:dyDescent="0.25">
      <c r="A65" s="89">
        <v>60</v>
      </c>
      <c r="B65" s="92" t="s">
        <v>85</v>
      </c>
      <c r="C65" s="411">
        <f>'C5-3'!L65</f>
        <v>3.9939363229566553</v>
      </c>
      <c r="D65" s="412">
        <f>'C5-3 (3)'!L65</f>
        <v>4.0404040404040407</v>
      </c>
      <c r="E65" s="413">
        <f t="shared" si="0"/>
        <v>4.0171701816803482</v>
      </c>
      <c r="H65" s="353"/>
    </row>
    <row r="66" spans="1:8" ht="15" x14ac:dyDescent="0.25">
      <c r="A66" s="89">
        <v>61</v>
      </c>
      <c r="B66" s="92" t="s">
        <v>116</v>
      </c>
      <c r="C66" s="411">
        <f>'C5-3'!L66</f>
        <v>3.1778317172055814</v>
      </c>
      <c r="D66" s="412" t="s">
        <v>171</v>
      </c>
      <c r="E66" s="413">
        <f>+C66</f>
        <v>3.1778317172055814</v>
      </c>
      <c r="H66" s="353"/>
    </row>
    <row r="67" spans="1:8" ht="15" x14ac:dyDescent="0.25">
      <c r="A67" s="89">
        <v>62</v>
      </c>
      <c r="B67" s="92" t="s">
        <v>168</v>
      </c>
      <c r="C67" s="411">
        <f>'C5-3'!L67</f>
        <v>2.7166011818597684</v>
      </c>
      <c r="D67" s="412" t="s">
        <v>171</v>
      </c>
      <c r="E67" s="413">
        <f t="shared" ref="E67:E78" si="1">+C67</f>
        <v>2.7166011818597684</v>
      </c>
      <c r="H67" s="353"/>
    </row>
    <row r="68" spans="1:8" ht="15" x14ac:dyDescent="0.25">
      <c r="A68" s="89">
        <v>63</v>
      </c>
      <c r="B68" s="92" t="s">
        <v>122</v>
      </c>
      <c r="C68" s="411">
        <f>'C5-3'!L68</f>
        <v>0.1272264631043257</v>
      </c>
      <c r="D68" s="412" t="s">
        <v>171</v>
      </c>
      <c r="E68" s="413">
        <f t="shared" si="1"/>
        <v>0.1272264631043257</v>
      </c>
      <c r="H68" s="353"/>
    </row>
    <row r="69" spans="1:8" ht="15" x14ac:dyDescent="0.25">
      <c r="A69" s="89">
        <v>64</v>
      </c>
      <c r="B69" s="92" t="s">
        <v>167</v>
      </c>
      <c r="C69" s="411">
        <f>'C5-3'!L69</f>
        <v>1.1642156862745099</v>
      </c>
      <c r="D69" s="412" t="s">
        <v>171</v>
      </c>
      <c r="E69" s="413">
        <f t="shared" si="1"/>
        <v>1.1642156862745099</v>
      </c>
      <c r="H69" s="353"/>
    </row>
    <row r="70" spans="1:8" ht="15" x14ac:dyDescent="0.25">
      <c r="A70" s="89">
        <v>65</v>
      </c>
      <c r="B70" s="92" t="s">
        <v>170</v>
      </c>
      <c r="C70" s="411">
        <f>'C5-3'!L70</f>
        <v>3.7581112034030557</v>
      </c>
      <c r="D70" s="412" t="s">
        <v>171</v>
      </c>
      <c r="E70" s="413">
        <f t="shared" si="1"/>
        <v>3.7581112034030557</v>
      </c>
      <c r="H70" s="353"/>
    </row>
    <row r="71" spans="1:8" ht="15" x14ac:dyDescent="0.25">
      <c r="A71" s="89">
        <v>66</v>
      </c>
      <c r="B71" s="92" t="s">
        <v>169</v>
      </c>
      <c r="C71" s="411">
        <f>'C5-3'!L71</f>
        <v>3.7472748961375508</v>
      </c>
      <c r="D71" s="412" t="s">
        <v>171</v>
      </c>
      <c r="E71" s="413">
        <f t="shared" si="1"/>
        <v>3.7472748961375508</v>
      </c>
      <c r="H71" s="353"/>
    </row>
    <row r="72" spans="1:8" ht="15" x14ac:dyDescent="0.25">
      <c r="A72" s="89">
        <v>67</v>
      </c>
      <c r="B72" s="92" t="s">
        <v>210</v>
      </c>
      <c r="C72" s="411">
        <f>'C5-3'!L72</f>
        <v>2.8849020867717399</v>
      </c>
      <c r="D72" s="412" t="s">
        <v>171</v>
      </c>
      <c r="E72" s="413">
        <f t="shared" si="1"/>
        <v>2.8849020867717399</v>
      </c>
      <c r="H72" s="353"/>
    </row>
    <row r="73" spans="1:8" ht="15" x14ac:dyDescent="0.25">
      <c r="A73" s="89">
        <v>68</v>
      </c>
      <c r="B73" s="92" t="s">
        <v>211</v>
      </c>
      <c r="C73" s="411">
        <f>'C5-3'!L73</f>
        <v>6.8144499178981928</v>
      </c>
      <c r="D73" s="412" t="s">
        <v>171</v>
      </c>
      <c r="E73" s="413">
        <f t="shared" si="1"/>
        <v>6.8144499178981928</v>
      </c>
      <c r="H73" s="353"/>
    </row>
    <row r="74" spans="1:8" ht="15" x14ac:dyDescent="0.25">
      <c r="A74" s="89">
        <v>69</v>
      </c>
      <c r="B74" s="92" t="s">
        <v>212</v>
      </c>
      <c r="C74" s="411">
        <f>'C5-3'!L74</f>
        <v>1.4545927660681759</v>
      </c>
      <c r="D74" s="412" t="s">
        <v>171</v>
      </c>
      <c r="E74" s="413">
        <f t="shared" si="1"/>
        <v>1.4545927660681759</v>
      </c>
      <c r="H74" s="353"/>
    </row>
    <row r="75" spans="1:8" ht="15" x14ac:dyDescent="0.25">
      <c r="A75" s="89">
        <v>70</v>
      </c>
      <c r="B75" s="92" t="s">
        <v>213</v>
      </c>
      <c r="C75" s="411">
        <f>'C5-3'!L75</f>
        <v>4.954648526077098</v>
      </c>
      <c r="D75" s="412" t="s">
        <v>171</v>
      </c>
      <c r="E75" s="413">
        <f t="shared" si="1"/>
        <v>4.954648526077098</v>
      </c>
      <c r="H75" s="353"/>
    </row>
    <row r="76" spans="1:8" ht="15" x14ac:dyDescent="0.25">
      <c r="A76" s="89">
        <v>71</v>
      </c>
      <c r="B76" s="92" t="s">
        <v>214</v>
      </c>
      <c r="C76" s="411">
        <f>'C5-3'!L76</f>
        <v>0.18416206261510126</v>
      </c>
      <c r="D76" s="412" t="s">
        <v>171</v>
      </c>
      <c r="E76" s="413">
        <f t="shared" si="1"/>
        <v>0.18416206261510126</v>
      </c>
      <c r="H76" s="353"/>
    </row>
    <row r="77" spans="1:8" ht="15" x14ac:dyDescent="0.25">
      <c r="A77" s="89">
        <v>72</v>
      </c>
      <c r="B77" s="92" t="s">
        <v>215</v>
      </c>
      <c r="C77" s="411">
        <f>'C5-3'!L77</f>
        <v>3.6315789473684208</v>
      </c>
      <c r="D77" s="412" t="s">
        <v>171</v>
      </c>
      <c r="E77" s="413">
        <f t="shared" si="1"/>
        <v>3.6315789473684208</v>
      </c>
      <c r="H77" s="353"/>
    </row>
    <row r="78" spans="1:8" ht="15.75" thickBot="1" x14ac:dyDescent="0.3">
      <c r="A78" s="89">
        <v>73</v>
      </c>
      <c r="B78" s="92" t="s">
        <v>216</v>
      </c>
      <c r="C78" s="420">
        <f>'C5-3'!L78</f>
        <v>5.6700352719140881</v>
      </c>
      <c r="D78" s="421" t="s">
        <v>171</v>
      </c>
      <c r="E78" s="413">
        <f t="shared" si="1"/>
        <v>5.6700352719140881</v>
      </c>
      <c r="H78" s="353"/>
    </row>
    <row r="79" spans="1:8" ht="16.5" thickTop="1" thickBot="1" x14ac:dyDescent="0.3">
      <c r="A79" s="493" t="s">
        <v>35</v>
      </c>
      <c r="B79" s="493"/>
      <c r="C79" s="417">
        <f>'C5-3'!L79</f>
        <v>5.2374061116747868</v>
      </c>
      <c r="D79" s="418">
        <f>+'C5-3 (3)'!L66</f>
        <v>3.76690745983535</v>
      </c>
      <c r="E79" s="419">
        <f t="shared" si="0"/>
        <v>4.5021567857550684</v>
      </c>
      <c r="H79" s="353"/>
    </row>
    <row r="80" spans="1:8" ht="19.5" customHeight="1" thickTop="1" x14ac:dyDescent="0.2">
      <c r="A80" s="35" t="s">
        <v>235</v>
      </c>
      <c r="B80" s="113"/>
      <c r="H80" s="353"/>
    </row>
    <row r="81" spans="8:8" x14ac:dyDescent="0.2">
      <c r="H81" s="353"/>
    </row>
    <row r="82" spans="8:8" x14ac:dyDescent="0.2">
      <c r="H82" s="353"/>
    </row>
    <row r="83" spans="8:8" x14ac:dyDescent="0.2">
      <c r="H83" s="353"/>
    </row>
    <row r="84" spans="8:8" x14ac:dyDescent="0.2">
      <c r="H84" s="353"/>
    </row>
    <row r="85" spans="8:8" x14ac:dyDescent="0.2">
      <c r="H85" s="353"/>
    </row>
    <row r="86" spans="8:8" x14ac:dyDescent="0.2">
      <c r="H86" s="353"/>
    </row>
    <row r="87" spans="8:8" x14ac:dyDescent="0.2">
      <c r="H87" s="353"/>
    </row>
    <row r="88" spans="8:8" x14ac:dyDescent="0.2">
      <c r="H88" s="353"/>
    </row>
    <row r="89" spans="8:8" x14ac:dyDescent="0.2">
      <c r="H89" s="353"/>
    </row>
    <row r="90" spans="8:8" x14ac:dyDescent="0.2">
      <c r="H90" s="353"/>
    </row>
    <row r="91" spans="8:8" x14ac:dyDescent="0.2">
      <c r="H91" s="353"/>
    </row>
  </sheetData>
  <mergeCells count="8">
    <mergeCell ref="A79:B79"/>
    <mergeCell ref="C4:C5"/>
    <mergeCell ref="D4:D5"/>
    <mergeCell ref="E4:E5"/>
    <mergeCell ref="A1:E1"/>
    <mergeCell ref="A2:E2"/>
    <mergeCell ref="A4:A5"/>
    <mergeCell ref="B4:B5"/>
  </mergeCells>
  <printOptions horizontalCentered="1"/>
  <pageMargins left="0.19685039370078741" right="0" top="0.19685039370078741" bottom="0" header="0" footer="0"/>
  <pageSetup paperSize="256" scale="60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8.85546875" customWidth="1"/>
    <col min="8" max="8" width="9.5703125" customWidth="1"/>
    <col min="11" max="11" width="8.85546875" customWidth="1"/>
    <col min="12" max="12" width="13" customWidth="1"/>
  </cols>
  <sheetData>
    <row r="1" spans="1:14" ht="18" customHeight="1" x14ac:dyDescent="0.2">
      <c r="A1" s="469" t="s">
        <v>240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4" ht="15.75" customHeight="1" x14ac:dyDescent="0.25">
      <c r="A2" s="498" t="s">
        <v>268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4" ht="16.5" thickBot="1" x14ac:dyDescent="0.25">
      <c r="L3" s="34" t="s">
        <v>130</v>
      </c>
    </row>
    <row r="4" spans="1:14" ht="14.25" customHeight="1" thickTop="1" thickBot="1" x14ac:dyDescent="0.25">
      <c r="A4" s="496" t="s">
        <v>158</v>
      </c>
      <c r="B4" s="487" t="s">
        <v>157</v>
      </c>
      <c r="C4" s="489" t="s">
        <v>162</v>
      </c>
      <c r="D4" s="489"/>
      <c r="E4" s="489"/>
      <c r="F4" s="489" t="s">
        <v>163</v>
      </c>
      <c r="G4" s="489"/>
      <c r="H4" s="489"/>
      <c r="I4" s="489" t="s">
        <v>164</v>
      </c>
      <c r="J4" s="489"/>
      <c r="K4" s="489"/>
      <c r="L4" s="489" t="s">
        <v>302</v>
      </c>
    </row>
    <row r="5" spans="1:14" ht="39.75" thickTop="1" thickBot="1" x14ac:dyDescent="0.25">
      <c r="A5" s="497"/>
      <c r="B5" s="488"/>
      <c r="C5" s="95" t="s">
        <v>106</v>
      </c>
      <c r="D5" s="95" t="s">
        <v>105</v>
      </c>
      <c r="E5" s="95" t="s">
        <v>38</v>
      </c>
      <c r="F5" s="95" t="s">
        <v>106</v>
      </c>
      <c r="G5" s="95" t="s">
        <v>105</v>
      </c>
      <c r="H5" s="95" t="s">
        <v>38</v>
      </c>
      <c r="I5" s="95" t="s">
        <v>106</v>
      </c>
      <c r="J5" s="95" t="s">
        <v>105</v>
      </c>
      <c r="K5" s="95" t="s">
        <v>38</v>
      </c>
      <c r="L5" s="489"/>
    </row>
    <row r="6" spans="1:14" ht="13.5" thickTop="1" x14ac:dyDescent="0.2">
      <c r="A6" s="96">
        <v>1</v>
      </c>
      <c r="B6" s="97" t="s">
        <v>39</v>
      </c>
      <c r="C6" s="130">
        <f>[1]ORDEN!AB3</f>
        <v>424</v>
      </c>
      <c r="D6" s="128">
        <f>[1]ORDEN!AC3</f>
        <v>2054</v>
      </c>
      <c r="E6" s="133">
        <f t="shared" ref="E6:E69" si="0">IFERROR(C6/D6*100,0)</f>
        <v>20.642648490749757</v>
      </c>
      <c r="F6" s="130">
        <f>[1]ORDEN!AE3</f>
        <v>186</v>
      </c>
      <c r="G6" s="131">
        <f>[1]ORDEN!AF3</f>
        <v>1625</v>
      </c>
      <c r="H6" s="133">
        <f t="shared" ref="H6:H69" si="1">IFERROR(F6/G6*100,0)</f>
        <v>11.446153846153846</v>
      </c>
      <c r="I6" s="130">
        <f>[1]ORDEN!AH3</f>
        <v>77</v>
      </c>
      <c r="J6" s="131">
        <f>[1]ORDEN!AI3</f>
        <v>1445</v>
      </c>
      <c r="K6" s="129">
        <f>+I6/J6*100</f>
        <v>5.3287197231833909</v>
      </c>
      <c r="L6" s="199">
        <f>+(E6+H6+K6)/3</f>
        <v>12.472507353362332</v>
      </c>
      <c r="N6" s="353"/>
    </row>
    <row r="7" spans="1:14" x14ac:dyDescent="0.2">
      <c r="A7" s="100">
        <v>2</v>
      </c>
      <c r="B7" s="101" t="s">
        <v>95</v>
      </c>
      <c r="C7" s="200">
        <f>[1]ORDEN!AB4</f>
        <v>348</v>
      </c>
      <c r="D7" s="132">
        <f>[1]ORDEN!AC4</f>
        <v>4235</v>
      </c>
      <c r="E7" s="133">
        <f t="shared" si="0"/>
        <v>8.2172373081463999</v>
      </c>
      <c r="F7" s="200">
        <f>[1]ORDEN!AE4</f>
        <v>419</v>
      </c>
      <c r="G7" s="134">
        <f>[1]ORDEN!AF4</f>
        <v>3735</v>
      </c>
      <c r="H7" s="133">
        <f t="shared" si="1"/>
        <v>11.218206157965193</v>
      </c>
      <c r="I7" s="200">
        <f>[1]ORDEN!AH4</f>
        <v>399</v>
      </c>
      <c r="J7" s="134">
        <f>[1]ORDEN!AI4</f>
        <v>3482</v>
      </c>
      <c r="K7" s="135">
        <f>+I7/J7*100</f>
        <v>11.458931648477886</v>
      </c>
      <c r="L7" s="136">
        <f>+(E7+H7+K7)/3</f>
        <v>10.298125038196494</v>
      </c>
      <c r="N7" s="353"/>
    </row>
    <row r="8" spans="1:14" x14ac:dyDescent="0.2">
      <c r="A8" s="100">
        <v>3</v>
      </c>
      <c r="B8" s="101" t="s">
        <v>40</v>
      </c>
      <c r="C8" s="200">
        <f>[1]ORDEN!AB5</f>
        <v>276</v>
      </c>
      <c r="D8" s="132">
        <f>[1]ORDEN!AC5</f>
        <v>1905</v>
      </c>
      <c r="E8" s="133">
        <f t="shared" si="0"/>
        <v>14.488188976377952</v>
      </c>
      <c r="F8" s="200">
        <f>[1]ORDEN!AE5</f>
        <v>112</v>
      </c>
      <c r="G8" s="134">
        <f>[1]ORDEN!AF5</f>
        <v>1589</v>
      </c>
      <c r="H8" s="133">
        <f t="shared" si="1"/>
        <v>7.0484581497797363</v>
      </c>
      <c r="I8" s="200">
        <f>[1]ORDEN!AH5</f>
        <v>139</v>
      </c>
      <c r="J8" s="134">
        <f>[1]ORDEN!AI5</f>
        <v>1555</v>
      </c>
      <c r="K8" s="135">
        <f t="shared" ref="K8:K79" si="2">+I8/J8*100</f>
        <v>8.938906752411576</v>
      </c>
      <c r="L8" s="136">
        <f>+(E8+H8+K8)/3</f>
        <v>10.158517959523088</v>
      </c>
      <c r="N8" s="353"/>
    </row>
    <row r="9" spans="1:14" x14ac:dyDescent="0.2">
      <c r="A9" s="100">
        <v>4</v>
      </c>
      <c r="B9" s="101" t="s">
        <v>93</v>
      </c>
      <c r="C9" s="200">
        <f>[1]ORDEN!AB6</f>
        <v>152</v>
      </c>
      <c r="D9" s="132">
        <f>[1]ORDEN!AC6</f>
        <v>1474</v>
      </c>
      <c r="E9" s="133">
        <f t="shared" si="0"/>
        <v>10.312075983717776</v>
      </c>
      <c r="F9" s="200">
        <f>[1]ORDEN!AE6</f>
        <v>96</v>
      </c>
      <c r="G9" s="134">
        <f>[1]ORDEN!AF6</f>
        <v>1421</v>
      </c>
      <c r="H9" s="133">
        <f t="shared" si="1"/>
        <v>6.7558057705840957</v>
      </c>
      <c r="I9" s="200">
        <f>[1]ORDEN!AH6</f>
        <v>99</v>
      </c>
      <c r="J9" s="134">
        <f>[1]ORDEN!AI6</f>
        <v>1302</v>
      </c>
      <c r="K9" s="135">
        <f t="shared" si="2"/>
        <v>7.6036866359447011</v>
      </c>
      <c r="L9" s="136">
        <f t="shared" ref="L9:L79" si="3">+(E9+H9+K9)/3</f>
        <v>8.2238561300821917</v>
      </c>
      <c r="N9" s="353"/>
    </row>
    <row r="10" spans="1:14" x14ac:dyDescent="0.2">
      <c r="A10" s="100">
        <v>5</v>
      </c>
      <c r="B10" s="101" t="s">
        <v>41</v>
      </c>
      <c r="C10" s="200">
        <f>[1]ORDEN!AB7</f>
        <v>332</v>
      </c>
      <c r="D10" s="132">
        <f>[1]ORDEN!AC7</f>
        <v>2744</v>
      </c>
      <c r="E10" s="133">
        <f t="shared" si="0"/>
        <v>12.099125364431487</v>
      </c>
      <c r="F10" s="200">
        <f>[1]ORDEN!AE7</f>
        <v>247</v>
      </c>
      <c r="G10" s="134">
        <f>[1]ORDEN!AF7</f>
        <v>2593</v>
      </c>
      <c r="H10" s="133">
        <f t="shared" si="1"/>
        <v>9.5256459699190117</v>
      </c>
      <c r="I10" s="200">
        <f>[1]ORDEN!AH7</f>
        <v>161</v>
      </c>
      <c r="J10" s="134">
        <f>[1]ORDEN!AI7</f>
        <v>2443</v>
      </c>
      <c r="K10" s="135">
        <f t="shared" si="2"/>
        <v>6.5902578796561597</v>
      </c>
      <c r="L10" s="136">
        <f t="shared" si="3"/>
        <v>9.4050097380022191</v>
      </c>
      <c r="N10" s="353"/>
    </row>
    <row r="11" spans="1:14" x14ac:dyDescent="0.2">
      <c r="A11" s="100">
        <v>6</v>
      </c>
      <c r="B11" s="101" t="s">
        <v>42</v>
      </c>
      <c r="C11" s="200">
        <f>[1]ORDEN!AB8</f>
        <v>186</v>
      </c>
      <c r="D11" s="132">
        <f>[1]ORDEN!AC8</f>
        <v>3825</v>
      </c>
      <c r="E11" s="133">
        <f t="shared" si="0"/>
        <v>4.8627450980392162</v>
      </c>
      <c r="F11" s="200">
        <f>[1]ORDEN!AE8</f>
        <v>89</v>
      </c>
      <c r="G11" s="134">
        <f>[1]ORDEN!AF8</f>
        <v>3504</v>
      </c>
      <c r="H11" s="133">
        <f t="shared" si="1"/>
        <v>2.5399543378995433</v>
      </c>
      <c r="I11" s="200">
        <f>[1]ORDEN!AH8</f>
        <v>134</v>
      </c>
      <c r="J11" s="134">
        <f>[1]ORDEN!AI8</f>
        <v>3293</v>
      </c>
      <c r="K11" s="135">
        <f t="shared" si="2"/>
        <v>4.0692377771029458</v>
      </c>
      <c r="L11" s="136">
        <f t="shared" si="3"/>
        <v>3.8239790710139019</v>
      </c>
      <c r="N11" s="353"/>
    </row>
    <row r="12" spans="1:14" x14ac:dyDescent="0.2">
      <c r="A12" s="100">
        <v>7</v>
      </c>
      <c r="B12" s="101" t="s">
        <v>30</v>
      </c>
      <c r="C12" s="200">
        <f>[1]ORDEN!AB9</f>
        <v>150</v>
      </c>
      <c r="D12" s="132">
        <f>[1]ORDEN!AC9</f>
        <v>2045</v>
      </c>
      <c r="E12" s="133">
        <f t="shared" si="0"/>
        <v>7.3349633251833746</v>
      </c>
      <c r="F12" s="200">
        <f>[1]ORDEN!AE9</f>
        <v>192</v>
      </c>
      <c r="G12" s="134">
        <f>[1]ORDEN!AF9</f>
        <v>1978</v>
      </c>
      <c r="H12" s="133">
        <f t="shared" si="1"/>
        <v>9.7067745197168858</v>
      </c>
      <c r="I12" s="200">
        <f>[1]ORDEN!AH9</f>
        <v>140</v>
      </c>
      <c r="J12" s="134">
        <f>[1]ORDEN!AI9</f>
        <v>1804</v>
      </c>
      <c r="K12" s="135">
        <f t="shared" si="2"/>
        <v>7.7605321507760534</v>
      </c>
      <c r="L12" s="136">
        <f t="shared" si="3"/>
        <v>8.2674233318921058</v>
      </c>
      <c r="N12" s="353"/>
    </row>
    <row r="13" spans="1:14" x14ac:dyDescent="0.2">
      <c r="A13" s="100">
        <v>8</v>
      </c>
      <c r="B13" s="101" t="s">
        <v>43</v>
      </c>
      <c r="C13" s="200">
        <f>[1]ORDEN!AB10</f>
        <v>201</v>
      </c>
      <c r="D13" s="132">
        <f>[1]ORDEN!AC10</f>
        <v>1507</v>
      </c>
      <c r="E13" s="133">
        <f t="shared" si="0"/>
        <v>13.33775713337757</v>
      </c>
      <c r="F13" s="200">
        <f>[1]ORDEN!AE10</f>
        <v>110</v>
      </c>
      <c r="G13" s="134">
        <f>[1]ORDEN!AF10</f>
        <v>1361</v>
      </c>
      <c r="H13" s="133">
        <f t="shared" si="1"/>
        <v>8.0822924320352687</v>
      </c>
      <c r="I13" s="200">
        <f>[1]ORDEN!AH10</f>
        <v>58</v>
      </c>
      <c r="J13" s="134">
        <f>[1]ORDEN!AI10</f>
        <v>1261</v>
      </c>
      <c r="K13" s="135">
        <f t="shared" si="2"/>
        <v>4.5995241871530537</v>
      </c>
      <c r="L13" s="136">
        <f t="shared" si="3"/>
        <v>8.6731912508552984</v>
      </c>
      <c r="N13" s="353"/>
    </row>
    <row r="14" spans="1:14" x14ac:dyDescent="0.2">
      <c r="A14" s="100">
        <v>9</v>
      </c>
      <c r="B14" s="101" t="s">
        <v>60</v>
      </c>
      <c r="C14" s="200">
        <f>[1]ORDEN!AB11</f>
        <v>182</v>
      </c>
      <c r="D14" s="132">
        <f>[1]ORDEN!AC11</f>
        <v>3494</v>
      </c>
      <c r="E14" s="133">
        <f t="shared" si="0"/>
        <v>5.2089295935890094</v>
      </c>
      <c r="F14" s="200">
        <f>[1]ORDEN!AE11</f>
        <v>176</v>
      </c>
      <c r="G14" s="134">
        <f>[1]ORDEN!AF11</f>
        <v>3195</v>
      </c>
      <c r="H14" s="133">
        <f t="shared" si="1"/>
        <v>5.5086071987480434</v>
      </c>
      <c r="I14" s="200">
        <f>[1]ORDEN!AH11</f>
        <v>104</v>
      </c>
      <c r="J14" s="134">
        <f>[1]ORDEN!AI11</f>
        <v>2888</v>
      </c>
      <c r="K14" s="135">
        <f t="shared" si="2"/>
        <v>3.6011080332409975</v>
      </c>
      <c r="L14" s="136">
        <f t="shared" si="3"/>
        <v>4.7728816085260171</v>
      </c>
      <c r="N14" s="353"/>
    </row>
    <row r="15" spans="1:14" x14ac:dyDescent="0.2">
      <c r="A15" s="100">
        <v>10</v>
      </c>
      <c r="B15" s="101" t="s">
        <v>61</v>
      </c>
      <c r="C15" s="200">
        <f>[1]ORDEN!AB12</f>
        <v>42</v>
      </c>
      <c r="D15" s="132">
        <f>[1]ORDEN!AC12</f>
        <v>426</v>
      </c>
      <c r="E15" s="133">
        <f t="shared" si="0"/>
        <v>9.8591549295774641</v>
      </c>
      <c r="F15" s="200">
        <f>[1]ORDEN!AE12</f>
        <v>31</v>
      </c>
      <c r="G15" s="134">
        <f>[1]ORDEN!AF12</f>
        <v>400</v>
      </c>
      <c r="H15" s="133">
        <f t="shared" si="1"/>
        <v>7.75</v>
      </c>
      <c r="I15" s="200">
        <f>[1]ORDEN!AH12</f>
        <v>25</v>
      </c>
      <c r="J15" s="134">
        <f>[1]ORDEN!AI12</f>
        <v>364</v>
      </c>
      <c r="K15" s="135">
        <f t="shared" si="2"/>
        <v>6.8681318681318686</v>
      </c>
      <c r="L15" s="136">
        <f t="shared" si="3"/>
        <v>8.1590955992364442</v>
      </c>
      <c r="N15" s="353"/>
    </row>
    <row r="16" spans="1:14" x14ac:dyDescent="0.2">
      <c r="A16" s="100">
        <v>11</v>
      </c>
      <c r="B16" s="101" t="s">
        <v>94</v>
      </c>
      <c r="C16" s="200">
        <f>[1]ORDEN!AB13</f>
        <v>195</v>
      </c>
      <c r="D16" s="132">
        <f>[1]ORDEN!AC13</f>
        <v>1266</v>
      </c>
      <c r="E16" s="133">
        <f t="shared" si="0"/>
        <v>15.402843601895736</v>
      </c>
      <c r="F16" s="200">
        <f>[1]ORDEN!AE13</f>
        <v>50</v>
      </c>
      <c r="G16" s="134">
        <f>[1]ORDEN!AF13</f>
        <v>1077</v>
      </c>
      <c r="H16" s="133">
        <f t="shared" si="1"/>
        <v>4.6425255338904359</v>
      </c>
      <c r="I16" s="200">
        <f>[1]ORDEN!AH13</f>
        <v>74</v>
      </c>
      <c r="J16" s="134">
        <f>[1]ORDEN!AI13</f>
        <v>1030</v>
      </c>
      <c r="K16" s="135">
        <f t="shared" si="2"/>
        <v>7.1844660194174752</v>
      </c>
      <c r="L16" s="136">
        <f t="shared" si="3"/>
        <v>9.0766117184012156</v>
      </c>
      <c r="N16" s="353"/>
    </row>
    <row r="17" spans="1:14" x14ac:dyDescent="0.2">
      <c r="A17" s="100">
        <v>12</v>
      </c>
      <c r="B17" s="101" t="s">
        <v>53</v>
      </c>
      <c r="C17" s="200">
        <f>[1]ORDEN!AB14</f>
        <v>531</v>
      </c>
      <c r="D17" s="132">
        <f>[1]ORDEN!AC14</f>
        <v>2430</v>
      </c>
      <c r="E17" s="133">
        <f t="shared" si="0"/>
        <v>21.851851851851851</v>
      </c>
      <c r="F17" s="200">
        <f>[1]ORDEN!AE14</f>
        <v>277</v>
      </c>
      <c r="G17" s="134">
        <f>[1]ORDEN!AF14</f>
        <v>1996</v>
      </c>
      <c r="H17" s="133">
        <f t="shared" si="1"/>
        <v>13.877755511022045</v>
      </c>
      <c r="I17" s="200">
        <f>[1]ORDEN!AH14</f>
        <v>255</v>
      </c>
      <c r="J17" s="134">
        <f>[1]ORDEN!AI14</f>
        <v>2136</v>
      </c>
      <c r="K17" s="135">
        <f t="shared" si="2"/>
        <v>11.938202247191011</v>
      </c>
      <c r="L17" s="136">
        <f t="shared" si="3"/>
        <v>15.889269870021636</v>
      </c>
      <c r="N17" s="353"/>
    </row>
    <row r="18" spans="1:14" x14ac:dyDescent="0.2">
      <c r="A18" s="100">
        <v>13</v>
      </c>
      <c r="B18" s="101" t="s">
        <v>96</v>
      </c>
      <c r="C18" s="200">
        <f>[1]ORDEN!AB15</f>
        <v>333</v>
      </c>
      <c r="D18" s="132">
        <f>[1]ORDEN!AC15</f>
        <v>2876</v>
      </c>
      <c r="E18" s="133">
        <f t="shared" si="0"/>
        <v>11.578581363004172</v>
      </c>
      <c r="F18" s="200">
        <f>[1]ORDEN!AE15</f>
        <v>262</v>
      </c>
      <c r="G18" s="134">
        <f>[1]ORDEN!AF15</f>
        <v>2909</v>
      </c>
      <c r="H18" s="133">
        <f t="shared" si="1"/>
        <v>9.0065314541079413</v>
      </c>
      <c r="I18" s="200">
        <f>[1]ORDEN!AH15</f>
        <v>281</v>
      </c>
      <c r="J18" s="134">
        <f>[1]ORDEN!AI15</f>
        <v>2876</v>
      </c>
      <c r="K18" s="135">
        <f t="shared" si="2"/>
        <v>9.7705146036161334</v>
      </c>
      <c r="L18" s="136">
        <f t="shared" si="3"/>
        <v>10.118542473576083</v>
      </c>
      <c r="N18" s="353"/>
    </row>
    <row r="19" spans="1:14" x14ac:dyDescent="0.2">
      <c r="A19" s="100">
        <v>14</v>
      </c>
      <c r="B19" s="101" t="s">
        <v>62</v>
      </c>
      <c r="C19" s="200">
        <f>[1]ORDEN!AB16</f>
        <v>70</v>
      </c>
      <c r="D19" s="132">
        <f>[1]ORDEN!AC16</f>
        <v>1211</v>
      </c>
      <c r="E19" s="133">
        <f t="shared" si="0"/>
        <v>5.7803468208092488</v>
      </c>
      <c r="F19" s="200">
        <f>[1]ORDEN!AE16</f>
        <v>168</v>
      </c>
      <c r="G19" s="134">
        <f>[1]ORDEN!AF16</f>
        <v>1063</v>
      </c>
      <c r="H19" s="133">
        <f t="shared" si="1"/>
        <v>15.804327375352775</v>
      </c>
      <c r="I19" s="200">
        <f>[1]ORDEN!AH16</f>
        <v>58</v>
      </c>
      <c r="J19" s="134">
        <f>[1]ORDEN!AI16</f>
        <v>991</v>
      </c>
      <c r="K19" s="135">
        <f t="shared" si="2"/>
        <v>5.8526740665993948</v>
      </c>
      <c r="L19" s="136">
        <f t="shared" si="3"/>
        <v>9.1457827542538066</v>
      </c>
      <c r="N19" s="353"/>
    </row>
    <row r="20" spans="1:14" x14ac:dyDescent="0.2">
      <c r="A20" s="100">
        <v>15</v>
      </c>
      <c r="B20" s="101" t="s">
        <v>54</v>
      </c>
      <c r="C20" s="200">
        <f>[1]ORDEN!AB17</f>
        <v>58</v>
      </c>
      <c r="D20" s="132">
        <f>[1]ORDEN!AC17</f>
        <v>877</v>
      </c>
      <c r="E20" s="133">
        <f t="shared" si="0"/>
        <v>6.6134549600912198</v>
      </c>
      <c r="F20" s="200">
        <f>[1]ORDEN!AE17</f>
        <v>68</v>
      </c>
      <c r="G20" s="134">
        <f>[1]ORDEN!AF17</f>
        <v>805</v>
      </c>
      <c r="H20" s="133">
        <f t="shared" si="1"/>
        <v>8.4472049689440993</v>
      </c>
      <c r="I20" s="200">
        <f>[1]ORDEN!AH17</f>
        <v>60</v>
      </c>
      <c r="J20" s="134">
        <f>[1]ORDEN!AI17</f>
        <v>718</v>
      </c>
      <c r="K20" s="135">
        <f t="shared" si="2"/>
        <v>8.3565459610027855</v>
      </c>
      <c r="L20" s="136">
        <f t="shared" si="3"/>
        <v>7.8057352966793685</v>
      </c>
      <c r="N20" s="353"/>
    </row>
    <row r="21" spans="1:14" x14ac:dyDescent="0.2">
      <c r="A21" s="100">
        <v>16</v>
      </c>
      <c r="B21" s="101" t="s">
        <v>63</v>
      </c>
      <c r="C21" s="200">
        <f>[1]ORDEN!AB18</f>
        <v>133</v>
      </c>
      <c r="D21" s="132">
        <f>[1]ORDEN!AC18</f>
        <v>1335</v>
      </c>
      <c r="E21" s="133">
        <f t="shared" si="0"/>
        <v>9.9625468164794011</v>
      </c>
      <c r="F21" s="200">
        <f>[1]ORDEN!AE18</f>
        <v>81</v>
      </c>
      <c r="G21" s="134">
        <f>[1]ORDEN!AF18</f>
        <v>1181</v>
      </c>
      <c r="H21" s="133">
        <f t="shared" si="1"/>
        <v>6.8585944115156643</v>
      </c>
      <c r="I21" s="200">
        <f>[1]ORDEN!AH18</f>
        <v>79</v>
      </c>
      <c r="J21" s="134">
        <f>[1]ORDEN!AI18</f>
        <v>723</v>
      </c>
      <c r="K21" s="135">
        <f t="shared" si="2"/>
        <v>10.926694329183956</v>
      </c>
      <c r="L21" s="136">
        <f t="shared" si="3"/>
        <v>9.2492785190596738</v>
      </c>
      <c r="N21" s="353"/>
    </row>
    <row r="22" spans="1:14" x14ac:dyDescent="0.2">
      <c r="A22" s="100">
        <v>17</v>
      </c>
      <c r="B22" s="106" t="s">
        <v>56</v>
      </c>
      <c r="C22" s="200">
        <f>[1]ORDEN!AB19</f>
        <v>105</v>
      </c>
      <c r="D22" s="132">
        <f>[1]ORDEN!AC19</f>
        <v>964</v>
      </c>
      <c r="E22" s="133">
        <f t="shared" si="0"/>
        <v>10.892116182572614</v>
      </c>
      <c r="F22" s="200">
        <f>[1]ORDEN!AE19</f>
        <v>45</v>
      </c>
      <c r="G22" s="134">
        <f>[1]ORDEN!AF19</f>
        <v>579</v>
      </c>
      <c r="H22" s="133">
        <f t="shared" si="1"/>
        <v>7.7720207253886011</v>
      </c>
      <c r="I22" s="200">
        <f>[1]ORDEN!AH19</f>
        <v>49</v>
      </c>
      <c r="J22" s="134">
        <f>[1]ORDEN!AI19</f>
        <v>702</v>
      </c>
      <c r="K22" s="135">
        <f t="shared" si="2"/>
        <v>6.9800569800569798</v>
      </c>
      <c r="L22" s="136">
        <f t="shared" si="3"/>
        <v>8.5480646293393985</v>
      </c>
      <c r="N22" s="353"/>
    </row>
    <row r="23" spans="1:14" x14ac:dyDescent="0.2">
      <c r="A23" s="100">
        <v>18</v>
      </c>
      <c r="B23" s="101" t="s">
        <v>57</v>
      </c>
      <c r="C23" s="200">
        <f>[1]ORDEN!AB20</f>
        <v>233</v>
      </c>
      <c r="D23" s="132">
        <f>[1]ORDEN!AC20</f>
        <v>1489</v>
      </c>
      <c r="E23" s="133">
        <f t="shared" si="0"/>
        <v>15.648085963734049</v>
      </c>
      <c r="F23" s="200">
        <f>[1]ORDEN!AE20</f>
        <v>91</v>
      </c>
      <c r="G23" s="134">
        <f>[1]ORDEN!AF20</f>
        <v>1331</v>
      </c>
      <c r="H23" s="133">
        <f t="shared" si="1"/>
        <v>6.8369646882043567</v>
      </c>
      <c r="I23" s="200">
        <f>[1]ORDEN!AH20</f>
        <v>73</v>
      </c>
      <c r="J23" s="134">
        <f>[1]ORDEN!AI20</f>
        <v>1250</v>
      </c>
      <c r="K23" s="135">
        <f t="shared" si="2"/>
        <v>5.84</v>
      </c>
      <c r="L23" s="136">
        <f t="shared" si="3"/>
        <v>9.4416835506461343</v>
      </c>
      <c r="N23" s="353"/>
    </row>
    <row r="24" spans="1:14" x14ac:dyDescent="0.2">
      <c r="A24" s="100">
        <v>19</v>
      </c>
      <c r="B24" s="101" t="s">
        <v>52</v>
      </c>
      <c r="C24" s="200">
        <f>[1]ORDEN!AB21</f>
        <v>207</v>
      </c>
      <c r="D24" s="132">
        <f>[1]ORDEN!AC21</f>
        <v>1177</v>
      </c>
      <c r="E24" s="133">
        <f t="shared" si="0"/>
        <v>17.587085811384874</v>
      </c>
      <c r="F24" s="200">
        <f>[1]ORDEN!AE21</f>
        <v>119</v>
      </c>
      <c r="G24" s="134">
        <f>[1]ORDEN!AF21</f>
        <v>986</v>
      </c>
      <c r="H24" s="133">
        <f t="shared" si="1"/>
        <v>12.068965517241379</v>
      </c>
      <c r="I24" s="200">
        <f>[1]ORDEN!AH21</f>
        <v>134</v>
      </c>
      <c r="J24" s="134">
        <f>[1]ORDEN!AI21</f>
        <v>900</v>
      </c>
      <c r="K24" s="135">
        <f t="shared" si="2"/>
        <v>14.888888888888888</v>
      </c>
      <c r="L24" s="136">
        <f t="shared" si="3"/>
        <v>14.848313405838381</v>
      </c>
      <c r="N24" s="353"/>
    </row>
    <row r="25" spans="1:14" x14ac:dyDescent="0.2">
      <c r="A25" s="100">
        <v>20</v>
      </c>
      <c r="B25" s="101" t="s">
        <v>101</v>
      </c>
      <c r="C25" s="200">
        <f>[1]ORDEN!AB22</f>
        <v>81</v>
      </c>
      <c r="D25" s="132">
        <f>[1]ORDEN!AC22</f>
        <v>693</v>
      </c>
      <c r="E25" s="133">
        <f t="shared" si="0"/>
        <v>11.688311688311687</v>
      </c>
      <c r="F25" s="200">
        <f>[1]ORDEN!AE22</f>
        <v>25</v>
      </c>
      <c r="G25" s="134">
        <f>[1]ORDEN!AF22</f>
        <v>612</v>
      </c>
      <c r="H25" s="133">
        <f t="shared" si="1"/>
        <v>4.0849673202614376</v>
      </c>
      <c r="I25" s="200">
        <f>[1]ORDEN!AH22</f>
        <v>35</v>
      </c>
      <c r="J25" s="134">
        <f>[1]ORDEN!AI22</f>
        <v>585</v>
      </c>
      <c r="K25" s="135">
        <f t="shared" si="2"/>
        <v>5.982905982905983</v>
      </c>
      <c r="L25" s="136">
        <f t="shared" si="3"/>
        <v>7.2520616638263702</v>
      </c>
      <c r="N25" s="353"/>
    </row>
    <row r="26" spans="1:14" x14ac:dyDescent="0.2">
      <c r="A26" s="100">
        <v>21</v>
      </c>
      <c r="B26" s="106" t="s">
        <v>59</v>
      </c>
      <c r="C26" s="200">
        <f>[1]ORDEN!AB23</f>
        <v>125</v>
      </c>
      <c r="D26" s="132">
        <f>[1]ORDEN!AC23</f>
        <v>1870</v>
      </c>
      <c r="E26" s="133">
        <f t="shared" si="0"/>
        <v>6.6844919786096257</v>
      </c>
      <c r="F26" s="200">
        <f>[1]ORDEN!AE23</f>
        <v>270</v>
      </c>
      <c r="G26" s="134">
        <f>[1]ORDEN!AF23</f>
        <v>1791</v>
      </c>
      <c r="H26" s="133">
        <f t="shared" si="1"/>
        <v>15.075376884422109</v>
      </c>
      <c r="I26" s="200">
        <f>[1]ORDEN!AH23</f>
        <v>115</v>
      </c>
      <c r="J26" s="134">
        <f>[1]ORDEN!AI23</f>
        <v>1535</v>
      </c>
      <c r="K26" s="135">
        <f t="shared" si="2"/>
        <v>7.4918566775244306</v>
      </c>
      <c r="L26" s="136">
        <f t="shared" si="3"/>
        <v>9.7505751801853879</v>
      </c>
      <c r="N26" s="353"/>
    </row>
    <row r="27" spans="1:14" x14ac:dyDescent="0.2">
      <c r="A27" s="100">
        <v>22</v>
      </c>
      <c r="B27" s="106" t="s">
        <v>37</v>
      </c>
      <c r="C27" s="200">
        <f>[1]ORDEN!AB24</f>
        <v>131</v>
      </c>
      <c r="D27" s="132">
        <f>[1]ORDEN!AC24</f>
        <v>872</v>
      </c>
      <c r="E27" s="133">
        <f t="shared" si="0"/>
        <v>15.022935779816512</v>
      </c>
      <c r="F27" s="200">
        <f>[1]ORDEN!AE24</f>
        <v>35</v>
      </c>
      <c r="G27" s="134">
        <f>[1]ORDEN!AF24</f>
        <v>875</v>
      </c>
      <c r="H27" s="133">
        <f t="shared" si="1"/>
        <v>4</v>
      </c>
      <c r="I27" s="200">
        <f>[1]ORDEN!AH24</f>
        <v>13</v>
      </c>
      <c r="J27" s="134">
        <f>[1]ORDEN!AI24</f>
        <v>832</v>
      </c>
      <c r="K27" s="135">
        <f t="shared" si="2"/>
        <v>1.5625</v>
      </c>
      <c r="L27" s="136">
        <f t="shared" si="3"/>
        <v>6.8618119266055047</v>
      </c>
      <c r="N27" s="353"/>
    </row>
    <row r="28" spans="1:14" x14ac:dyDescent="0.2">
      <c r="A28" s="100">
        <v>23</v>
      </c>
      <c r="B28" s="106" t="s">
        <v>64</v>
      </c>
      <c r="C28" s="200">
        <f>[1]ORDEN!AB25</f>
        <v>97</v>
      </c>
      <c r="D28" s="132">
        <f>[1]ORDEN!AC25</f>
        <v>756</v>
      </c>
      <c r="E28" s="133">
        <f t="shared" si="0"/>
        <v>12.830687830687831</v>
      </c>
      <c r="F28" s="200">
        <f>[1]ORDEN!AE25</f>
        <v>63</v>
      </c>
      <c r="G28" s="134">
        <f>[1]ORDEN!AF25</f>
        <v>664</v>
      </c>
      <c r="H28" s="133">
        <f t="shared" si="1"/>
        <v>9.4879518072289155</v>
      </c>
      <c r="I28" s="200">
        <f>[1]ORDEN!AH25</f>
        <v>17</v>
      </c>
      <c r="J28" s="134">
        <f>[1]ORDEN!AI25</f>
        <v>603</v>
      </c>
      <c r="K28" s="135">
        <f t="shared" si="2"/>
        <v>2.8192371475953566</v>
      </c>
      <c r="L28" s="136">
        <f t="shared" si="3"/>
        <v>8.3792922618373673</v>
      </c>
      <c r="N28" s="353"/>
    </row>
    <row r="29" spans="1:14" x14ac:dyDescent="0.2">
      <c r="A29" s="100">
        <v>24</v>
      </c>
      <c r="B29" s="106" t="s">
        <v>65</v>
      </c>
      <c r="C29" s="200">
        <f>[1]ORDEN!AB26</f>
        <v>119</v>
      </c>
      <c r="D29" s="132">
        <f>[1]ORDEN!AC26</f>
        <v>1343</v>
      </c>
      <c r="E29" s="133">
        <f t="shared" si="0"/>
        <v>8.8607594936708853</v>
      </c>
      <c r="F29" s="200">
        <f>[1]ORDEN!AE26</f>
        <v>85</v>
      </c>
      <c r="G29" s="134">
        <f>[1]ORDEN!AF26</f>
        <v>1224</v>
      </c>
      <c r="H29" s="133">
        <f t="shared" si="1"/>
        <v>6.9444444444444446</v>
      </c>
      <c r="I29" s="200">
        <f>[1]ORDEN!AH26</f>
        <v>72</v>
      </c>
      <c r="J29" s="134">
        <f>[1]ORDEN!AI26</f>
        <v>1139</v>
      </c>
      <c r="K29" s="135">
        <f t="shared" si="2"/>
        <v>6.3213345039508342</v>
      </c>
      <c r="L29" s="136">
        <f t="shared" si="3"/>
        <v>7.3755128140220547</v>
      </c>
      <c r="N29" s="353"/>
    </row>
    <row r="30" spans="1:14" x14ac:dyDescent="0.2">
      <c r="A30" s="100">
        <v>25</v>
      </c>
      <c r="B30" s="106" t="s">
        <v>66</v>
      </c>
      <c r="C30" s="200">
        <f>[1]ORDEN!AB27</f>
        <v>338</v>
      </c>
      <c r="D30" s="132">
        <f>[1]ORDEN!AC27</f>
        <v>2355</v>
      </c>
      <c r="E30" s="133">
        <f t="shared" si="0"/>
        <v>14.352441613588111</v>
      </c>
      <c r="F30" s="200">
        <f>[1]ORDEN!AE27</f>
        <v>407</v>
      </c>
      <c r="G30" s="134">
        <f>[1]ORDEN!AF27</f>
        <v>2328</v>
      </c>
      <c r="H30" s="133">
        <f t="shared" si="1"/>
        <v>17.482817869415808</v>
      </c>
      <c r="I30" s="200">
        <f>[1]ORDEN!AH27</f>
        <v>353</v>
      </c>
      <c r="J30" s="134">
        <f>[1]ORDEN!AI27</f>
        <v>2322</v>
      </c>
      <c r="K30" s="135">
        <f t="shared" si="2"/>
        <v>15.20241171403962</v>
      </c>
      <c r="L30" s="136">
        <f t="shared" si="3"/>
        <v>15.679223732347845</v>
      </c>
      <c r="N30" s="353"/>
    </row>
    <row r="31" spans="1:14" x14ac:dyDescent="0.2">
      <c r="A31" s="100">
        <v>26</v>
      </c>
      <c r="B31" s="106" t="s">
        <v>67</v>
      </c>
      <c r="C31" s="200">
        <f>[1]ORDEN!AB28</f>
        <v>129</v>
      </c>
      <c r="D31" s="132">
        <f>[1]ORDEN!AC28</f>
        <v>1169</v>
      </c>
      <c r="E31" s="133">
        <f t="shared" si="0"/>
        <v>11.035072711719419</v>
      </c>
      <c r="F31" s="200">
        <f>[1]ORDEN!AE28</f>
        <v>121</v>
      </c>
      <c r="G31" s="134">
        <f>[1]ORDEN!AF28</f>
        <v>1105</v>
      </c>
      <c r="H31" s="133">
        <f t="shared" si="1"/>
        <v>10.950226244343892</v>
      </c>
      <c r="I31" s="200">
        <f>[1]ORDEN!AH28</f>
        <v>171</v>
      </c>
      <c r="J31" s="134">
        <f>[1]ORDEN!AI28</f>
        <v>1001</v>
      </c>
      <c r="K31" s="135">
        <f t="shared" si="2"/>
        <v>17.082917082917081</v>
      </c>
      <c r="L31" s="136">
        <f t="shared" si="3"/>
        <v>13.022738679660131</v>
      </c>
      <c r="N31" s="353"/>
    </row>
    <row r="32" spans="1:14" x14ac:dyDescent="0.2">
      <c r="A32" s="100">
        <v>27</v>
      </c>
      <c r="B32" s="106" t="s">
        <v>68</v>
      </c>
      <c r="C32" s="200">
        <f>[1]ORDEN!AB29</f>
        <v>316</v>
      </c>
      <c r="D32" s="132">
        <f>[1]ORDEN!AC29</f>
        <v>1709</v>
      </c>
      <c r="E32" s="133">
        <f t="shared" si="0"/>
        <v>18.490345231129314</v>
      </c>
      <c r="F32" s="200">
        <f>[1]ORDEN!AE29</f>
        <v>198</v>
      </c>
      <c r="G32" s="134">
        <f>[1]ORDEN!AF29</f>
        <v>1589</v>
      </c>
      <c r="H32" s="133">
        <f t="shared" si="1"/>
        <v>12.460667086217747</v>
      </c>
      <c r="I32" s="200">
        <f>[1]ORDEN!AH29</f>
        <v>185</v>
      </c>
      <c r="J32" s="134">
        <f>[1]ORDEN!AI29</f>
        <v>1399</v>
      </c>
      <c r="K32" s="135">
        <f t="shared" si="2"/>
        <v>13.223731236597569</v>
      </c>
      <c r="L32" s="136">
        <f t="shared" si="3"/>
        <v>14.724914517981544</v>
      </c>
      <c r="N32" s="353"/>
    </row>
    <row r="33" spans="1:14" x14ac:dyDescent="0.2">
      <c r="A33" s="100">
        <v>28</v>
      </c>
      <c r="B33" s="106" t="s">
        <v>32</v>
      </c>
      <c r="C33" s="200">
        <f>[1]ORDEN!AB30</f>
        <v>166</v>
      </c>
      <c r="D33" s="132">
        <f>[1]ORDEN!AC30</f>
        <v>1293</v>
      </c>
      <c r="E33" s="133">
        <f t="shared" si="0"/>
        <v>12.838360402165508</v>
      </c>
      <c r="F33" s="200">
        <f>[1]ORDEN!AE30</f>
        <v>158</v>
      </c>
      <c r="G33" s="134">
        <f>[1]ORDEN!AF30</f>
        <v>1297</v>
      </c>
      <c r="H33" s="133">
        <f t="shared" si="1"/>
        <v>12.181958365458751</v>
      </c>
      <c r="I33" s="200">
        <f>[1]ORDEN!AH30</f>
        <v>126</v>
      </c>
      <c r="J33" s="134">
        <f>[1]ORDEN!AI30</f>
        <v>1280</v>
      </c>
      <c r="K33" s="135">
        <f t="shared" si="2"/>
        <v>9.84375</v>
      </c>
      <c r="L33" s="136">
        <f t="shared" si="3"/>
        <v>11.621356255874753</v>
      </c>
      <c r="N33" s="353"/>
    </row>
    <row r="34" spans="1:14" x14ac:dyDescent="0.2">
      <c r="A34" s="100">
        <v>29</v>
      </c>
      <c r="B34" s="106" t="s">
        <v>31</v>
      </c>
      <c r="C34" s="200">
        <f>[1]ORDEN!AB31</f>
        <v>137</v>
      </c>
      <c r="D34" s="132">
        <f>[1]ORDEN!AC31</f>
        <v>1462</v>
      </c>
      <c r="E34" s="133">
        <f t="shared" si="0"/>
        <v>9.3707250341997277</v>
      </c>
      <c r="F34" s="200">
        <f>[1]ORDEN!AE31</f>
        <v>96</v>
      </c>
      <c r="G34" s="134">
        <f>[1]ORDEN!AF31</f>
        <v>1034</v>
      </c>
      <c r="H34" s="133">
        <f t="shared" si="1"/>
        <v>9.2843326885880089</v>
      </c>
      <c r="I34" s="200">
        <f>[1]ORDEN!AH31</f>
        <v>81</v>
      </c>
      <c r="J34" s="134">
        <f>[1]ORDEN!AI31</f>
        <v>901</v>
      </c>
      <c r="K34" s="135">
        <f t="shared" si="2"/>
        <v>8.9900110987791333</v>
      </c>
      <c r="L34" s="136">
        <f t="shared" si="3"/>
        <v>9.2150229405222905</v>
      </c>
      <c r="N34" s="353"/>
    </row>
    <row r="35" spans="1:14" x14ac:dyDescent="0.2">
      <c r="A35" s="100">
        <v>30</v>
      </c>
      <c r="B35" s="106" t="s">
        <v>69</v>
      </c>
      <c r="C35" s="200">
        <f>[1]ORDEN!AB32</f>
        <v>484</v>
      </c>
      <c r="D35" s="132">
        <f>[1]ORDEN!AC32</f>
        <v>2935</v>
      </c>
      <c r="E35" s="133">
        <f t="shared" si="0"/>
        <v>16.490630323679728</v>
      </c>
      <c r="F35" s="200">
        <f>[1]ORDEN!AE32</f>
        <v>350</v>
      </c>
      <c r="G35" s="134">
        <f>[1]ORDEN!AF32</f>
        <v>2553</v>
      </c>
      <c r="H35" s="133">
        <f t="shared" si="1"/>
        <v>13.709361535448492</v>
      </c>
      <c r="I35" s="200">
        <f>[1]ORDEN!AH32</f>
        <v>120</v>
      </c>
      <c r="J35" s="134">
        <f>[1]ORDEN!AI32</f>
        <v>2095</v>
      </c>
      <c r="K35" s="135">
        <f t="shared" si="2"/>
        <v>5.7279236276849641</v>
      </c>
      <c r="L35" s="136">
        <f t="shared" si="3"/>
        <v>11.975971828937729</v>
      </c>
      <c r="N35" s="353"/>
    </row>
    <row r="36" spans="1:14" x14ac:dyDescent="0.2">
      <c r="A36" s="100">
        <v>31</v>
      </c>
      <c r="B36" s="106" t="s">
        <v>70</v>
      </c>
      <c r="C36" s="200">
        <f>[1]ORDEN!AB33</f>
        <v>92</v>
      </c>
      <c r="D36" s="132">
        <f>[1]ORDEN!AC33</f>
        <v>803</v>
      </c>
      <c r="E36" s="133">
        <f t="shared" si="0"/>
        <v>11.457036114570361</v>
      </c>
      <c r="F36" s="200">
        <f>[1]ORDEN!AE33</f>
        <v>70</v>
      </c>
      <c r="G36" s="134">
        <f>[1]ORDEN!AF33</f>
        <v>871</v>
      </c>
      <c r="H36" s="133">
        <f t="shared" si="1"/>
        <v>8.0367393800229632</v>
      </c>
      <c r="I36" s="200">
        <f>[1]ORDEN!AH33</f>
        <v>55</v>
      </c>
      <c r="J36" s="134">
        <f>[1]ORDEN!AI33</f>
        <v>643</v>
      </c>
      <c r="K36" s="135">
        <f t="shared" si="2"/>
        <v>8.5536547433903571</v>
      </c>
      <c r="L36" s="136">
        <f t="shared" si="3"/>
        <v>9.3491434126612258</v>
      </c>
      <c r="N36" s="353"/>
    </row>
    <row r="37" spans="1:14" x14ac:dyDescent="0.2">
      <c r="A37" s="100">
        <v>32</v>
      </c>
      <c r="B37" s="106" t="s">
        <v>55</v>
      </c>
      <c r="C37" s="200">
        <f>[1]ORDEN!AB34</f>
        <v>318</v>
      </c>
      <c r="D37" s="132">
        <f>[1]ORDEN!AC34</f>
        <v>1677</v>
      </c>
      <c r="E37" s="133">
        <f t="shared" si="0"/>
        <v>18.962432915921287</v>
      </c>
      <c r="F37" s="200">
        <f>[1]ORDEN!AE34</f>
        <v>168</v>
      </c>
      <c r="G37" s="134">
        <f>[1]ORDEN!AF34</f>
        <v>1390</v>
      </c>
      <c r="H37" s="133">
        <f t="shared" si="1"/>
        <v>12.086330935251798</v>
      </c>
      <c r="I37" s="200">
        <f>[1]ORDEN!AH34</f>
        <v>112</v>
      </c>
      <c r="J37" s="134">
        <f>[1]ORDEN!AI34</f>
        <v>1230</v>
      </c>
      <c r="K37" s="135">
        <f t="shared" si="2"/>
        <v>9.1056910569105689</v>
      </c>
      <c r="L37" s="136">
        <f t="shared" si="3"/>
        <v>13.38481830269455</v>
      </c>
      <c r="N37" s="353"/>
    </row>
    <row r="38" spans="1:14" x14ac:dyDescent="0.2">
      <c r="A38" s="100">
        <v>33</v>
      </c>
      <c r="B38" s="106" t="s">
        <v>88</v>
      </c>
      <c r="C38" s="200">
        <f>[1]ORDEN!AB35</f>
        <v>130</v>
      </c>
      <c r="D38" s="132">
        <f>[1]ORDEN!AC35</f>
        <v>876</v>
      </c>
      <c r="E38" s="133">
        <f t="shared" si="0"/>
        <v>14.840182648401825</v>
      </c>
      <c r="F38" s="200">
        <f>[1]ORDEN!AE35</f>
        <v>72</v>
      </c>
      <c r="G38" s="134">
        <f>[1]ORDEN!AF35</f>
        <v>752</v>
      </c>
      <c r="H38" s="133">
        <f t="shared" si="1"/>
        <v>9.5744680851063837</v>
      </c>
      <c r="I38" s="200">
        <f>[1]ORDEN!AH35</f>
        <v>30</v>
      </c>
      <c r="J38" s="134">
        <f>[1]ORDEN!AI35</f>
        <v>686</v>
      </c>
      <c r="K38" s="135">
        <f t="shared" si="2"/>
        <v>4.3731778425655978</v>
      </c>
      <c r="L38" s="136">
        <f t="shared" si="3"/>
        <v>9.5959428586912683</v>
      </c>
      <c r="N38" s="353"/>
    </row>
    <row r="39" spans="1:14" x14ac:dyDescent="0.2">
      <c r="A39" s="100">
        <v>34</v>
      </c>
      <c r="B39" s="106" t="s">
        <v>71</v>
      </c>
      <c r="C39" s="200">
        <f>[1]ORDEN!AB36</f>
        <v>186</v>
      </c>
      <c r="D39" s="132">
        <f>[1]ORDEN!AC36</f>
        <v>1576</v>
      </c>
      <c r="E39" s="133">
        <f t="shared" si="0"/>
        <v>11.802030456852792</v>
      </c>
      <c r="F39" s="200">
        <f>[1]ORDEN!AE36</f>
        <v>160</v>
      </c>
      <c r="G39" s="134">
        <f>[1]ORDEN!AF36</f>
        <v>1426</v>
      </c>
      <c r="H39" s="133">
        <f t="shared" si="1"/>
        <v>11.220196353436185</v>
      </c>
      <c r="I39" s="200">
        <f>[1]ORDEN!AH36</f>
        <v>89</v>
      </c>
      <c r="J39" s="134">
        <f>[1]ORDEN!AI36</f>
        <v>1265</v>
      </c>
      <c r="K39" s="135">
        <f t="shared" si="2"/>
        <v>7.0355731225296436</v>
      </c>
      <c r="L39" s="136">
        <f t="shared" si="3"/>
        <v>10.019266644272873</v>
      </c>
      <c r="N39" s="353"/>
    </row>
    <row r="40" spans="1:14" x14ac:dyDescent="0.2">
      <c r="A40" s="100">
        <v>35</v>
      </c>
      <c r="B40" s="106" t="s">
        <v>72</v>
      </c>
      <c r="C40" s="200">
        <f>[1]ORDEN!AB37</f>
        <v>51</v>
      </c>
      <c r="D40" s="132">
        <f>[1]ORDEN!AC37</f>
        <v>624</v>
      </c>
      <c r="E40" s="133">
        <f t="shared" si="0"/>
        <v>8.1730769230769234</v>
      </c>
      <c r="F40" s="200">
        <f>[1]ORDEN!AE37</f>
        <v>50</v>
      </c>
      <c r="G40" s="134">
        <f>[1]ORDEN!AF37</f>
        <v>583</v>
      </c>
      <c r="H40" s="133">
        <f t="shared" si="1"/>
        <v>8.5763293310463116</v>
      </c>
      <c r="I40" s="200">
        <f>[1]ORDEN!AH37</f>
        <v>24</v>
      </c>
      <c r="J40" s="134">
        <f>[1]ORDEN!AI37</f>
        <v>537</v>
      </c>
      <c r="K40" s="135">
        <f t="shared" si="2"/>
        <v>4.4692737430167595</v>
      </c>
      <c r="L40" s="136">
        <f t="shared" si="3"/>
        <v>7.0728933323799987</v>
      </c>
      <c r="N40" s="353"/>
    </row>
    <row r="41" spans="1:14" x14ac:dyDescent="0.2">
      <c r="A41" s="100">
        <v>36</v>
      </c>
      <c r="B41" s="106" t="s">
        <v>73</v>
      </c>
      <c r="C41" s="200">
        <f>[1]ORDEN!AB38</f>
        <v>138</v>
      </c>
      <c r="D41" s="132">
        <f>[1]ORDEN!AC38</f>
        <v>1412</v>
      </c>
      <c r="E41" s="133">
        <f t="shared" si="0"/>
        <v>9.7733711048158654</v>
      </c>
      <c r="F41" s="200">
        <f>[1]ORDEN!AE38</f>
        <v>83</v>
      </c>
      <c r="G41" s="134">
        <f>[1]ORDEN!AF38</f>
        <v>1243</v>
      </c>
      <c r="H41" s="133">
        <f t="shared" si="1"/>
        <v>6.6773934030571205</v>
      </c>
      <c r="I41" s="200">
        <f>[1]ORDEN!AH38</f>
        <v>61</v>
      </c>
      <c r="J41" s="134">
        <f>[1]ORDEN!AI38</f>
        <v>1167</v>
      </c>
      <c r="K41" s="135">
        <f t="shared" si="2"/>
        <v>5.2270779777206506</v>
      </c>
      <c r="L41" s="136">
        <f t="shared" si="3"/>
        <v>7.2259474951978788</v>
      </c>
      <c r="N41" s="353"/>
    </row>
    <row r="42" spans="1:14" x14ac:dyDescent="0.2">
      <c r="A42" s="100">
        <v>37</v>
      </c>
      <c r="B42" s="106" t="s">
        <v>33</v>
      </c>
      <c r="C42" s="200">
        <f>[1]ORDEN!AB39</f>
        <v>341</v>
      </c>
      <c r="D42" s="132">
        <f>[1]ORDEN!AC39</f>
        <v>2293</v>
      </c>
      <c r="E42" s="133">
        <f t="shared" si="0"/>
        <v>14.871347579590058</v>
      </c>
      <c r="F42" s="200">
        <f>[1]ORDEN!AE39</f>
        <v>179</v>
      </c>
      <c r="G42" s="134">
        <f>[1]ORDEN!AF39</f>
        <v>2086</v>
      </c>
      <c r="H42" s="133">
        <f t="shared" si="1"/>
        <v>8.5810162991371044</v>
      </c>
      <c r="I42" s="200">
        <f>[1]ORDEN!AH39</f>
        <v>141</v>
      </c>
      <c r="J42" s="134">
        <f>[1]ORDEN!AI39</f>
        <v>1956</v>
      </c>
      <c r="K42" s="135">
        <f t="shared" si="2"/>
        <v>7.2085889570552144</v>
      </c>
      <c r="L42" s="136">
        <f t="shared" si="3"/>
        <v>10.220317611927458</v>
      </c>
      <c r="N42" s="353"/>
    </row>
    <row r="43" spans="1:14" x14ac:dyDescent="0.2">
      <c r="A43" s="100">
        <v>38</v>
      </c>
      <c r="B43" s="106" t="s">
        <v>74</v>
      </c>
      <c r="C43" s="200">
        <f>[1]ORDEN!AB40</f>
        <v>246</v>
      </c>
      <c r="D43" s="132">
        <f>[1]ORDEN!AC40</f>
        <v>1964</v>
      </c>
      <c r="E43" s="133">
        <f t="shared" si="0"/>
        <v>12.525458248472503</v>
      </c>
      <c r="F43" s="200">
        <f>[1]ORDEN!AE40</f>
        <v>229</v>
      </c>
      <c r="G43" s="134">
        <f>[1]ORDEN!AF40</f>
        <v>1958</v>
      </c>
      <c r="H43" s="133">
        <f t="shared" si="1"/>
        <v>11.695607763023494</v>
      </c>
      <c r="I43" s="200">
        <f>[1]ORDEN!AH40</f>
        <v>160</v>
      </c>
      <c r="J43" s="134">
        <f>[1]ORDEN!AI40</f>
        <v>1636</v>
      </c>
      <c r="K43" s="135">
        <f t="shared" si="2"/>
        <v>9.7799511002444994</v>
      </c>
      <c r="L43" s="136">
        <f t="shared" si="3"/>
        <v>11.333672370580166</v>
      </c>
      <c r="N43" s="353"/>
    </row>
    <row r="44" spans="1:14" x14ac:dyDescent="0.2">
      <c r="A44" s="100">
        <v>39</v>
      </c>
      <c r="B44" s="101" t="s">
        <v>50</v>
      </c>
      <c r="C44" s="200">
        <f>[1]ORDEN!AB41</f>
        <v>220</v>
      </c>
      <c r="D44" s="132">
        <f>[1]ORDEN!AC41</f>
        <v>1772</v>
      </c>
      <c r="E44" s="133">
        <f t="shared" si="0"/>
        <v>12.415349887133182</v>
      </c>
      <c r="F44" s="200">
        <f>[1]ORDEN!AE41</f>
        <v>152</v>
      </c>
      <c r="G44" s="134">
        <f>[1]ORDEN!AF41</f>
        <v>1825</v>
      </c>
      <c r="H44" s="133">
        <f t="shared" si="1"/>
        <v>8.3287671232876708</v>
      </c>
      <c r="I44" s="200">
        <f>[1]ORDEN!AH41</f>
        <v>127</v>
      </c>
      <c r="J44" s="134">
        <f>[1]ORDEN!AI41</f>
        <v>1550</v>
      </c>
      <c r="K44" s="135">
        <f t="shared" si="2"/>
        <v>8.193548387096774</v>
      </c>
      <c r="L44" s="136">
        <f t="shared" si="3"/>
        <v>9.6458884658392083</v>
      </c>
      <c r="N44" s="353"/>
    </row>
    <row r="45" spans="1:14" x14ac:dyDescent="0.2">
      <c r="A45" s="100">
        <v>40</v>
      </c>
      <c r="B45" s="101" t="s">
        <v>75</v>
      </c>
      <c r="C45" s="200">
        <f>[1]ORDEN!AB42</f>
        <v>149</v>
      </c>
      <c r="D45" s="132">
        <f>[1]ORDEN!AC42</f>
        <v>1191</v>
      </c>
      <c r="E45" s="133">
        <f t="shared" si="0"/>
        <v>12.510495382031905</v>
      </c>
      <c r="F45" s="200">
        <f>[1]ORDEN!AE42</f>
        <v>97</v>
      </c>
      <c r="G45" s="134">
        <f>[1]ORDEN!AF42</f>
        <v>1013</v>
      </c>
      <c r="H45" s="133">
        <f t="shared" si="1"/>
        <v>9.5755182625863764</v>
      </c>
      <c r="I45" s="200">
        <f>[1]ORDEN!AH42</f>
        <v>29</v>
      </c>
      <c r="J45" s="134">
        <f>[1]ORDEN!AI42</f>
        <v>838</v>
      </c>
      <c r="K45" s="135">
        <f t="shared" si="2"/>
        <v>3.4606205250596656</v>
      </c>
      <c r="L45" s="136">
        <f t="shared" si="3"/>
        <v>8.5155447232259842</v>
      </c>
      <c r="N45" s="353"/>
    </row>
    <row r="46" spans="1:14" x14ac:dyDescent="0.2">
      <c r="A46" s="100">
        <v>41</v>
      </c>
      <c r="B46" s="101" t="s">
        <v>102</v>
      </c>
      <c r="C46" s="200">
        <f>[1]ORDEN!AB43</f>
        <v>167</v>
      </c>
      <c r="D46" s="132">
        <f>[1]ORDEN!AC43</f>
        <v>1191</v>
      </c>
      <c r="E46" s="133">
        <f t="shared" si="0"/>
        <v>14.021830394626363</v>
      </c>
      <c r="F46" s="200">
        <f>[1]ORDEN!AE43</f>
        <v>118</v>
      </c>
      <c r="G46" s="134">
        <f>[1]ORDEN!AF43</f>
        <v>1097</v>
      </c>
      <c r="H46" s="133">
        <f t="shared" si="1"/>
        <v>10.756608933454876</v>
      </c>
      <c r="I46" s="200">
        <f>[1]ORDEN!AH43</f>
        <v>83</v>
      </c>
      <c r="J46" s="134">
        <f>[1]ORDEN!AI43</f>
        <v>1010</v>
      </c>
      <c r="K46" s="135">
        <f t="shared" si="2"/>
        <v>8.217821782178218</v>
      </c>
      <c r="L46" s="136">
        <f t="shared" si="3"/>
        <v>10.998753703419821</v>
      </c>
      <c r="N46" s="353"/>
    </row>
    <row r="47" spans="1:14" x14ac:dyDescent="0.2">
      <c r="A47" s="100">
        <v>42</v>
      </c>
      <c r="B47" s="101" t="s">
        <v>58</v>
      </c>
      <c r="C47" s="200">
        <f>[1]ORDEN!AB44</f>
        <v>69</v>
      </c>
      <c r="D47" s="132">
        <f>[1]ORDEN!AC44</f>
        <v>547</v>
      </c>
      <c r="E47" s="133">
        <f t="shared" si="0"/>
        <v>12.614259597806216</v>
      </c>
      <c r="F47" s="200">
        <f>[1]ORDEN!AE44</f>
        <v>25</v>
      </c>
      <c r="G47" s="134">
        <f>[1]ORDEN!AF44</f>
        <v>480</v>
      </c>
      <c r="H47" s="133">
        <f t="shared" si="1"/>
        <v>5.2083333333333339</v>
      </c>
      <c r="I47" s="200">
        <f>[1]ORDEN!AH44</f>
        <v>38</v>
      </c>
      <c r="J47" s="134">
        <f>[1]ORDEN!AI44</f>
        <v>455</v>
      </c>
      <c r="K47" s="135">
        <f t="shared" si="2"/>
        <v>8.3516483516483504</v>
      </c>
      <c r="L47" s="136">
        <f t="shared" si="3"/>
        <v>8.724747094262634</v>
      </c>
      <c r="N47" s="353"/>
    </row>
    <row r="48" spans="1:14" x14ac:dyDescent="0.2">
      <c r="A48" s="100">
        <v>43</v>
      </c>
      <c r="B48" s="101" t="s">
        <v>76</v>
      </c>
      <c r="C48" s="200">
        <f>[1]ORDEN!AB45</f>
        <v>228</v>
      </c>
      <c r="D48" s="132">
        <f>[1]ORDEN!AC45</f>
        <v>1108</v>
      </c>
      <c r="E48" s="133">
        <f t="shared" si="0"/>
        <v>20.577617328519857</v>
      </c>
      <c r="F48" s="200">
        <f>[1]ORDEN!AE45</f>
        <v>84</v>
      </c>
      <c r="G48" s="134">
        <f>[1]ORDEN!AF45</f>
        <v>926</v>
      </c>
      <c r="H48" s="133">
        <f t="shared" si="1"/>
        <v>9.0712742980561565</v>
      </c>
      <c r="I48" s="200">
        <f>[1]ORDEN!AH45</f>
        <v>103</v>
      </c>
      <c r="J48" s="134">
        <f>[1]ORDEN!AI45</f>
        <v>855</v>
      </c>
      <c r="K48" s="135">
        <f t="shared" si="2"/>
        <v>12.046783625730995</v>
      </c>
      <c r="L48" s="136">
        <f t="shared" si="3"/>
        <v>13.898558417435671</v>
      </c>
      <c r="N48" s="353"/>
    </row>
    <row r="49" spans="1:14" x14ac:dyDescent="0.2">
      <c r="A49" s="100">
        <v>44</v>
      </c>
      <c r="B49" s="101" t="s">
        <v>34</v>
      </c>
      <c r="C49" s="200">
        <f>[1]ORDEN!AB46</f>
        <v>58</v>
      </c>
      <c r="D49" s="132">
        <f>[1]ORDEN!AC46</f>
        <v>669</v>
      </c>
      <c r="E49" s="133">
        <f t="shared" si="0"/>
        <v>8.6696562032884916</v>
      </c>
      <c r="F49" s="200">
        <f>[1]ORDEN!AE46</f>
        <v>68</v>
      </c>
      <c r="G49" s="134">
        <f>[1]ORDEN!AF46</f>
        <v>613</v>
      </c>
      <c r="H49" s="133">
        <f t="shared" si="1"/>
        <v>11.092985318107667</v>
      </c>
      <c r="I49" s="200">
        <f>[1]ORDEN!AH46</f>
        <v>30</v>
      </c>
      <c r="J49" s="134">
        <f>[1]ORDEN!AI46</f>
        <v>553</v>
      </c>
      <c r="K49" s="135">
        <f t="shared" si="2"/>
        <v>5.4249547920433994</v>
      </c>
      <c r="L49" s="136">
        <f t="shared" si="3"/>
        <v>8.3958654378131854</v>
      </c>
      <c r="N49" s="353"/>
    </row>
    <row r="50" spans="1:14" x14ac:dyDescent="0.2">
      <c r="A50" s="100">
        <v>45</v>
      </c>
      <c r="B50" s="101" t="s">
        <v>77</v>
      </c>
      <c r="C50" s="200">
        <f>[1]ORDEN!AB47</f>
        <v>314</v>
      </c>
      <c r="D50" s="132">
        <f>[1]ORDEN!AC47</f>
        <v>2749</v>
      </c>
      <c r="E50" s="133">
        <f t="shared" si="0"/>
        <v>11.422335394688977</v>
      </c>
      <c r="F50" s="200">
        <f>[1]ORDEN!AE47</f>
        <v>257</v>
      </c>
      <c r="G50" s="134">
        <f>[1]ORDEN!AF47</f>
        <v>2329</v>
      </c>
      <c r="H50" s="133">
        <f t="shared" si="1"/>
        <v>11.03477887505367</v>
      </c>
      <c r="I50" s="200">
        <f>[1]ORDEN!AH47</f>
        <v>94</v>
      </c>
      <c r="J50" s="134">
        <f>[1]ORDEN!AI47</f>
        <v>2156</v>
      </c>
      <c r="K50" s="135">
        <f t="shared" si="2"/>
        <v>4.3599257884972165</v>
      </c>
      <c r="L50" s="136">
        <f t="shared" si="3"/>
        <v>8.9390133527466205</v>
      </c>
      <c r="N50" s="353"/>
    </row>
    <row r="51" spans="1:14" x14ac:dyDescent="0.2">
      <c r="A51" s="100">
        <v>46</v>
      </c>
      <c r="B51" s="101" t="s">
        <v>51</v>
      </c>
      <c r="C51" s="200">
        <f>[1]ORDEN!AB48</f>
        <v>345</v>
      </c>
      <c r="D51" s="132">
        <f>[1]ORDEN!AC48</f>
        <v>2165</v>
      </c>
      <c r="E51" s="133">
        <f t="shared" si="0"/>
        <v>15.935334872979215</v>
      </c>
      <c r="F51" s="200">
        <f>[1]ORDEN!AE48</f>
        <v>149</v>
      </c>
      <c r="G51" s="134">
        <f>[1]ORDEN!AF48</f>
        <v>1811</v>
      </c>
      <c r="H51" s="133">
        <f t="shared" si="1"/>
        <v>8.2274986195472124</v>
      </c>
      <c r="I51" s="200">
        <f>[1]ORDEN!AH48</f>
        <v>82</v>
      </c>
      <c r="J51" s="134">
        <f>[1]ORDEN!AI48</f>
        <v>1674</v>
      </c>
      <c r="K51" s="135">
        <f t="shared" si="2"/>
        <v>4.8984468339307048</v>
      </c>
      <c r="L51" s="136">
        <f t="shared" si="3"/>
        <v>9.6870934421523778</v>
      </c>
      <c r="N51" s="353"/>
    </row>
    <row r="52" spans="1:14" x14ac:dyDescent="0.2">
      <c r="A52" s="100">
        <v>47</v>
      </c>
      <c r="B52" s="101" t="s">
        <v>78</v>
      </c>
      <c r="C52" s="200">
        <f>[1]ORDEN!AB49</f>
        <v>108</v>
      </c>
      <c r="D52" s="132">
        <f>[1]ORDEN!AC49</f>
        <v>963</v>
      </c>
      <c r="E52" s="133">
        <f t="shared" si="0"/>
        <v>11.214953271028037</v>
      </c>
      <c r="F52" s="200">
        <f>[1]ORDEN!AE49</f>
        <v>97</v>
      </c>
      <c r="G52" s="134">
        <f>[1]ORDEN!AF49</f>
        <v>864</v>
      </c>
      <c r="H52" s="133">
        <f t="shared" si="1"/>
        <v>11.226851851851851</v>
      </c>
      <c r="I52" s="200">
        <f>[1]ORDEN!AH49</f>
        <v>82</v>
      </c>
      <c r="J52" s="134">
        <f>[1]ORDEN!AI49</f>
        <v>710</v>
      </c>
      <c r="K52" s="135">
        <f t="shared" si="2"/>
        <v>11.549295774647888</v>
      </c>
      <c r="L52" s="136">
        <f t="shared" si="3"/>
        <v>11.330366965842591</v>
      </c>
      <c r="N52" s="353"/>
    </row>
    <row r="53" spans="1:14" x14ac:dyDescent="0.2">
      <c r="A53" s="100">
        <v>48</v>
      </c>
      <c r="B53" s="106" t="s">
        <v>29</v>
      </c>
      <c r="C53" s="200">
        <f>[1]ORDEN!AB50</f>
        <v>39</v>
      </c>
      <c r="D53" s="132">
        <f>[1]ORDEN!AC50</f>
        <v>1403</v>
      </c>
      <c r="E53" s="133">
        <f t="shared" si="0"/>
        <v>2.7797576621525306</v>
      </c>
      <c r="F53" s="200">
        <f>[1]ORDEN!AE50</f>
        <v>31</v>
      </c>
      <c r="G53" s="134">
        <f>[1]ORDEN!AF50</f>
        <v>1327</v>
      </c>
      <c r="H53" s="133">
        <f t="shared" si="1"/>
        <v>2.3360964581763377</v>
      </c>
      <c r="I53" s="200">
        <f>[1]ORDEN!AH50</f>
        <v>11</v>
      </c>
      <c r="J53" s="134">
        <f>[1]ORDEN!AI50</f>
        <v>1270</v>
      </c>
      <c r="K53" s="135">
        <f t="shared" si="2"/>
        <v>0.86614173228346458</v>
      </c>
      <c r="L53" s="136">
        <f t="shared" si="3"/>
        <v>1.9939986175374445</v>
      </c>
      <c r="N53" s="353"/>
    </row>
    <row r="54" spans="1:14" x14ac:dyDescent="0.2">
      <c r="A54" s="100">
        <v>49</v>
      </c>
      <c r="B54" s="106" t="s">
        <v>79</v>
      </c>
      <c r="C54" s="200">
        <f>[1]ORDEN!AB51</f>
        <v>73</v>
      </c>
      <c r="D54" s="132">
        <f>[1]ORDEN!AC51</f>
        <v>912</v>
      </c>
      <c r="E54" s="133">
        <f t="shared" si="0"/>
        <v>8.0043859649122808</v>
      </c>
      <c r="F54" s="200">
        <f>[1]ORDEN!AE51</f>
        <v>94</v>
      </c>
      <c r="G54" s="134">
        <f>[1]ORDEN!AF51</f>
        <v>856</v>
      </c>
      <c r="H54" s="133">
        <f t="shared" si="1"/>
        <v>10.981308411214954</v>
      </c>
      <c r="I54" s="200">
        <f>[1]ORDEN!AH51</f>
        <v>79</v>
      </c>
      <c r="J54" s="134">
        <f>[1]ORDEN!AI51</f>
        <v>766</v>
      </c>
      <c r="K54" s="135">
        <f t="shared" si="2"/>
        <v>10.313315926892951</v>
      </c>
      <c r="L54" s="136">
        <f t="shared" si="3"/>
        <v>9.7663367676733959</v>
      </c>
      <c r="N54" s="353"/>
    </row>
    <row r="55" spans="1:14" x14ac:dyDescent="0.2">
      <c r="A55" s="100">
        <v>50</v>
      </c>
      <c r="B55" s="101" t="s">
        <v>87</v>
      </c>
      <c r="C55" s="200">
        <f>[1]ORDEN!AB52</f>
        <v>146</v>
      </c>
      <c r="D55" s="132">
        <f>[1]ORDEN!AC52</f>
        <v>1252</v>
      </c>
      <c r="E55" s="133">
        <f t="shared" si="0"/>
        <v>11.661341853035143</v>
      </c>
      <c r="F55" s="200">
        <f>[1]ORDEN!AE52</f>
        <v>157</v>
      </c>
      <c r="G55" s="134">
        <f>[1]ORDEN!AF52</f>
        <v>1133</v>
      </c>
      <c r="H55" s="133">
        <f t="shared" si="1"/>
        <v>13.857016769638127</v>
      </c>
      <c r="I55" s="200">
        <f>[1]ORDEN!AH52</f>
        <v>131</v>
      </c>
      <c r="J55" s="134">
        <f>[1]ORDEN!AI52</f>
        <v>1026</v>
      </c>
      <c r="K55" s="135">
        <f t="shared" si="2"/>
        <v>12.768031189083819</v>
      </c>
      <c r="L55" s="136">
        <f t="shared" si="3"/>
        <v>12.762129937252363</v>
      </c>
      <c r="N55" s="353"/>
    </row>
    <row r="56" spans="1:14" x14ac:dyDescent="0.2">
      <c r="A56" s="100">
        <v>51</v>
      </c>
      <c r="B56" s="101" t="s">
        <v>80</v>
      </c>
      <c r="C56" s="200">
        <f>[1]ORDEN!AB53</f>
        <v>61</v>
      </c>
      <c r="D56" s="132">
        <f>[1]ORDEN!AC53</f>
        <v>921</v>
      </c>
      <c r="E56" s="133">
        <f t="shared" si="0"/>
        <v>6.6232356134636268</v>
      </c>
      <c r="F56" s="200">
        <f>[1]ORDEN!AE53</f>
        <v>110</v>
      </c>
      <c r="G56" s="134">
        <f>[1]ORDEN!AF53</f>
        <v>855</v>
      </c>
      <c r="H56" s="133">
        <f t="shared" si="1"/>
        <v>12.865497076023392</v>
      </c>
      <c r="I56" s="200">
        <f>[1]ORDEN!AH53</f>
        <v>46</v>
      </c>
      <c r="J56" s="134">
        <f>[1]ORDEN!AI53</f>
        <v>748</v>
      </c>
      <c r="K56" s="135">
        <f t="shared" si="2"/>
        <v>6.1497326203208562</v>
      </c>
      <c r="L56" s="136">
        <f t="shared" si="3"/>
        <v>8.5461551032692924</v>
      </c>
      <c r="N56" s="353"/>
    </row>
    <row r="57" spans="1:14" ht="15.75" customHeight="1" x14ac:dyDescent="0.2">
      <c r="A57" s="100">
        <v>52</v>
      </c>
      <c r="B57" s="108" t="s">
        <v>36</v>
      </c>
      <c r="C57" s="200">
        <f>[1]ORDEN!AB54</f>
        <v>55</v>
      </c>
      <c r="D57" s="132">
        <f>[1]ORDEN!AC54</f>
        <v>547</v>
      </c>
      <c r="E57" s="133">
        <f t="shared" si="0"/>
        <v>10.054844606946983</v>
      </c>
      <c r="F57" s="200">
        <f>[1]ORDEN!AE54</f>
        <v>63</v>
      </c>
      <c r="G57" s="134">
        <f>[1]ORDEN!AF54</f>
        <v>564</v>
      </c>
      <c r="H57" s="133">
        <f t="shared" si="1"/>
        <v>11.170212765957446</v>
      </c>
      <c r="I57" s="200">
        <f>[1]ORDEN!AH54</f>
        <v>64</v>
      </c>
      <c r="J57" s="134">
        <f>[1]ORDEN!AI54</f>
        <v>569</v>
      </c>
      <c r="K57" s="135">
        <f t="shared" si="2"/>
        <v>11.247803163444638</v>
      </c>
      <c r="L57" s="136">
        <f t="shared" si="3"/>
        <v>10.82428684544969</v>
      </c>
      <c r="N57" s="353"/>
    </row>
    <row r="58" spans="1:14" x14ac:dyDescent="0.2">
      <c r="A58" s="100">
        <v>53</v>
      </c>
      <c r="B58" s="106" t="s">
        <v>81</v>
      </c>
      <c r="C58" s="200">
        <f>[1]ORDEN!AB55</f>
        <v>81</v>
      </c>
      <c r="D58" s="132">
        <f>[1]ORDEN!AC55</f>
        <v>1160</v>
      </c>
      <c r="E58" s="133">
        <f t="shared" si="0"/>
        <v>6.9827586206896548</v>
      </c>
      <c r="F58" s="200">
        <f>[1]ORDEN!AE55</f>
        <v>58</v>
      </c>
      <c r="G58" s="134">
        <f>[1]ORDEN!AF55</f>
        <v>930</v>
      </c>
      <c r="H58" s="133">
        <f t="shared" si="1"/>
        <v>6.236559139784946</v>
      </c>
      <c r="I58" s="200">
        <f>[1]ORDEN!AH55</f>
        <v>46</v>
      </c>
      <c r="J58" s="134">
        <f>[1]ORDEN!AI55</f>
        <v>871</v>
      </c>
      <c r="K58" s="135">
        <f t="shared" si="2"/>
        <v>5.2812858783008041</v>
      </c>
      <c r="L58" s="136">
        <f t="shared" si="3"/>
        <v>6.1668678795918019</v>
      </c>
      <c r="N58" s="353"/>
    </row>
    <row r="59" spans="1:14" x14ac:dyDescent="0.2">
      <c r="A59" s="100">
        <v>54</v>
      </c>
      <c r="B59" s="101" t="s">
        <v>100</v>
      </c>
      <c r="C59" s="200">
        <f>[1]ORDEN!AB56</f>
        <v>39</v>
      </c>
      <c r="D59" s="132">
        <f>[1]ORDEN!AC56</f>
        <v>821</v>
      </c>
      <c r="E59" s="133">
        <f t="shared" si="0"/>
        <v>4.7503045066991474</v>
      </c>
      <c r="F59" s="200">
        <f>[1]ORDEN!AE56</f>
        <v>61</v>
      </c>
      <c r="G59" s="134">
        <f>[1]ORDEN!AF56</f>
        <v>782</v>
      </c>
      <c r="H59" s="133">
        <f t="shared" si="1"/>
        <v>7.8005115089514065</v>
      </c>
      <c r="I59" s="200">
        <f>[1]ORDEN!AH56</f>
        <v>28</v>
      </c>
      <c r="J59" s="134">
        <f>[1]ORDEN!AI56</f>
        <v>721</v>
      </c>
      <c r="K59" s="135">
        <f t="shared" si="2"/>
        <v>3.8834951456310676</v>
      </c>
      <c r="L59" s="136">
        <f t="shared" si="3"/>
        <v>5.4781037204272067</v>
      </c>
      <c r="N59" s="353"/>
    </row>
    <row r="60" spans="1:14" x14ac:dyDescent="0.2">
      <c r="A60" s="100" t="s">
        <v>47</v>
      </c>
      <c r="B60" s="101" t="s">
        <v>44</v>
      </c>
      <c r="C60" s="200">
        <f>[1]ORDEN!AB57</f>
        <v>96</v>
      </c>
      <c r="D60" s="132">
        <f>[1]ORDEN!AC57</f>
        <v>1221</v>
      </c>
      <c r="E60" s="133">
        <f t="shared" si="0"/>
        <v>7.8624078624078626</v>
      </c>
      <c r="F60" s="200">
        <f>[1]ORDEN!AE57</f>
        <v>88</v>
      </c>
      <c r="G60" s="134">
        <f>[1]ORDEN!AF57</f>
        <v>1068</v>
      </c>
      <c r="H60" s="133">
        <f t="shared" si="1"/>
        <v>8.239700374531834</v>
      </c>
      <c r="I60" s="200">
        <f>[1]ORDEN!AH57</f>
        <v>109</v>
      </c>
      <c r="J60" s="134">
        <f>[1]ORDEN!AI57</f>
        <v>888</v>
      </c>
      <c r="K60" s="135">
        <f t="shared" si="2"/>
        <v>12.274774774774775</v>
      </c>
      <c r="L60" s="136">
        <f t="shared" si="3"/>
        <v>9.4589610039048235</v>
      </c>
      <c r="N60" s="353"/>
    </row>
    <row r="61" spans="1:14" x14ac:dyDescent="0.2">
      <c r="A61" s="100" t="s">
        <v>48</v>
      </c>
      <c r="B61" s="101" t="s">
        <v>45</v>
      </c>
      <c r="C61" s="200">
        <f>[1]ORDEN!AB58</f>
        <v>169</v>
      </c>
      <c r="D61" s="132">
        <f>[1]ORDEN!AC58</f>
        <v>1047</v>
      </c>
      <c r="E61" s="133">
        <f t="shared" si="0"/>
        <v>16.141356255969434</v>
      </c>
      <c r="F61" s="200">
        <f>[1]ORDEN!AE58</f>
        <v>83</v>
      </c>
      <c r="G61" s="134">
        <f>[1]ORDEN!AF58</f>
        <v>860</v>
      </c>
      <c r="H61" s="133">
        <f t="shared" si="1"/>
        <v>9.6511627906976738</v>
      </c>
      <c r="I61" s="200">
        <f>[1]ORDEN!AH58</f>
        <v>99</v>
      </c>
      <c r="J61" s="134">
        <f>[1]ORDEN!AI58</f>
        <v>794</v>
      </c>
      <c r="K61" s="135">
        <f t="shared" si="2"/>
        <v>12.468513853904282</v>
      </c>
      <c r="L61" s="136">
        <f t="shared" si="3"/>
        <v>12.753677633523798</v>
      </c>
      <c r="N61" s="353"/>
    </row>
    <row r="62" spans="1:14" x14ac:dyDescent="0.2">
      <c r="A62" s="100" t="s">
        <v>49</v>
      </c>
      <c r="B62" s="101" t="s">
        <v>46</v>
      </c>
      <c r="C62" s="200">
        <f>[1]ORDEN!AB59</f>
        <v>74</v>
      </c>
      <c r="D62" s="132">
        <f>[1]ORDEN!AC59</f>
        <v>485</v>
      </c>
      <c r="E62" s="133">
        <f t="shared" si="0"/>
        <v>15.257731958762887</v>
      </c>
      <c r="F62" s="200">
        <f>[1]ORDEN!AE59</f>
        <v>50</v>
      </c>
      <c r="G62" s="134">
        <f>[1]ORDEN!AF59</f>
        <v>444</v>
      </c>
      <c r="H62" s="133">
        <f t="shared" si="1"/>
        <v>11.261261261261261</v>
      </c>
      <c r="I62" s="200">
        <f>[1]ORDEN!AH59</f>
        <v>75</v>
      </c>
      <c r="J62" s="134">
        <f>[1]ORDEN!AI59</f>
        <v>380</v>
      </c>
      <c r="K62" s="135">
        <f t="shared" si="2"/>
        <v>19.736842105263158</v>
      </c>
      <c r="L62" s="136">
        <f t="shared" si="3"/>
        <v>15.418611775095769</v>
      </c>
      <c r="N62" s="353"/>
    </row>
    <row r="63" spans="1:14" x14ac:dyDescent="0.2">
      <c r="A63" s="100" t="s">
        <v>82</v>
      </c>
      <c r="B63" s="101" t="s">
        <v>84</v>
      </c>
      <c r="C63" s="200">
        <f>[1]ORDEN!AB60</f>
        <v>74</v>
      </c>
      <c r="D63" s="132">
        <f>[1]ORDEN!AC60</f>
        <v>784</v>
      </c>
      <c r="E63" s="133">
        <f t="shared" si="0"/>
        <v>9.4387755102040813</v>
      </c>
      <c r="F63" s="200">
        <f>[1]ORDEN!AE60</f>
        <v>50</v>
      </c>
      <c r="G63" s="134">
        <f>[1]ORDEN!AF60</f>
        <v>714</v>
      </c>
      <c r="H63" s="133">
        <f t="shared" si="1"/>
        <v>7.0028011204481793</v>
      </c>
      <c r="I63" s="200">
        <f>[1]ORDEN!AH60</f>
        <v>75</v>
      </c>
      <c r="J63" s="134">
        <f>[1]ORDEN!AI60</f>
        <v>671</v>
      </c>
      <c r="K63" s="135">
        <f t="shared" si="2"/>
        <v>11.177347242921014</v>
      </c>
      <c r="L63" s="136">
        <f t="shared" si="3"/>
        <v>9.2063079578577582</v>
      </c>
      <c r="N63" s="353"/>
    </row>
    <row r="64" spans="1:14" x14ac:dyDescent="0.2">
      <c r="A64" s="100" t="s">
        <v>83</v>
      </c>
      <c r="B64" s="163" t="s">
        <v>86</v>
      </c>
      <c r="C64" s="200">
        <f>[1]ORDEN!AB61</f>
        <v>97</v>
      </c>
      <c r="D64" s="132">
        <f>[1]ORDEN!AC61</f>
        <v>1463</v>
      </c>
      <c r="E64" s="133">
        <f t="shared" si="0"/>
        <v>6.630211893369788</v>
      </c>
      <c r="F64" s="200">
        <f>[1]ORDEN!AE61</f>
        <v>149</v>
      </c>
      <c r="G64" s="134">
        <f>[1]ORDEN!AF61</f>
        <v>1389</v>
      </c>
      <c r="H64" s="133">
        <f t="shared" si="1"/>
        <v>10.727141828653707</v>
      </c>
      <c r="I64" s="200">
        <f>[1]ORDEN!AH61</f>
        <v>132</v>
      </c>
      <c r="J64" s="134">
        <f>[1]ORDEN!AI61</f>
        <v>1250</v>
      </c>
      <c r="K64" s="135">
        <f t="shared" si="2"/>
        <v>10.56</v>
      </c>
      <c r="L64" s="136">
        <f t="shared" si="3"/>
        <v>9.3057845740078324</v>
      </c>
      <c r="N64" s="353"/>
    </row>
    <row r="65" spans="1:14" x14ac:dyDescent="0.2">
      <c r="A65" s="100" t="s">
        <v>117</v>
      </c>
      <c r="B65" s="150" t="s">
        <v>85</v>
      </c>
      <c r="C65" s="200">
        <f>[1]ORDEN!AB62</f>
        <v>102</v>
      </c>
      <c r="D65" s="132">
        <f>[1]ORDEN!AC62</f>
        <v>541</v>
      </c>
      <c r="E65" s="133">
        <f t="shared" si="0"/>
        <v>18.853974121996302</v>
      </c>
      <c r="F65" s="200">
        <f>[1]ORDEN!AE62</f>
        <v>62</v>
      </c>
      <c r="G65" s="134">
        <f>[1]ORDEN!AF62</f>
        <v>444</v>
      </c>
      <c r="H65" s="133">
        <f t="shared" si="1"/>
        <v>13.963963963963963</v>
      </c>
      <c r="I65" s="200">
        <f>[1]ORDEN!AH62</f>
        <v>41</v>
      </c>
      <c r="J65" s="134">
        <f>[1]ORDEN!AI62</f>
        <v>385</v>
      </c>
      <c r="K65" s="135">
        <f t="shared" si="2"/>
        <v>10.649350649350648</v>
      </c>
      <c r="L65" s="136">
        <f t="shared" si="3"/>
        <v>14.489096245103639</v>
      </c>
      <c r="N65" s="353"/>
    </row>
    <row r="66" spans="1:14" x14ac:dyDescent="0.2">
      <c r="A66" s="100" t="s">
        <v>221</v>
      </c>
      <c r="B66" s="150" t="s">
        <v>116</v>
      </c>
      <c r="C66" s="200">
        <f>[1]ORDEN!AB63</f>
        <v>78</v>
      </c>
      <c r="D66" s="132">
        <f>[1]ORDEN!AC63</f>
        <v>382</v>
      </c>
      <c r="E66" s="133">
        <f t="shared" si="0"/>
        <v>20.418848167539267</v>
      </c>
      <c r="F66" s="200">
        <f>[1]ORDEN!AE63</f>
        <v>18</v>
      </c>
      <c r="G66" s="134">
        <f>[1]ORDEN!AF63</f>
        <v>343</v>
      </c>
      <c r="H66" s="133">
        <f t="shared" si="1"/>
        <v>5.2478134110787176</v>
      </c>
      <c r="I66" s="200">
        <f>[1]ORDEN!AH63</f>
        <v>16</v>
      </c>
      <c r="J66" s="134">
        <f>[1]ORDEN!AI63</f>
        <v>333</v>
      </c>
      <c r="K66" s="135">
        <f t="shared" si="2"/>
        <v>4.8048048048048049</v>
      </c>
      <c r="L66" s="136">
        <f t="shared" si="3"/>
        <v>10.157155461140929</v>
      </c>
      <c r="N66" s="353"/>
    </row>
    <row r="67" spans="1:14" x14ac:dyDescent="0.2">
      <c r="A67" s="100" t="s">
        <v>222</v>
      </c>
      <c r="B67" s="150" t="s">
        <v>168</v>
      </c>
      <c r="C67" s="200">
        <f>[1]ORDEN!AB64</f>
        <v>67</v>
      </c>
      <c r="D67" s="132">
        <f>[1]ORDEN!AC64</f>
        <v>336</v>
      </c>
      <c r="E67" s="133">
        <f t="shared" si="0"/>
        <v>19.940476190476193</v>
      </c>
      <c r="F67" s="200">
        <f>[1]ORDEN!AE64</f>
        <v>61</v>
      </c>
      <c r="G67" s="134">
        <f>[1]ORDEN!AF64</f>
        <v>298</v>
      </c>
      <c r="H67" s="133">
        <f t="shared" si="1"/>
        <v>20.469798657718123</v>
      </c>
      <c r="I67" s="200">
        <f>[1]ORDEN!AH64</f>
        <v>23</v>
      </c>
      <c r="J67" s="134">
        <f>[1]ORDEN!AI64</f>
        <v>272</v>
      </c>
      <c r="K67" s="135">
        <f t="shared" si="2"/>
        <v>8.4558823529411775</v>
      </c>
      <c r="L67" s="136">
        <f t="shared" si="3"/>
        <v>16.288719067045164</v>
      </c>
      <c r="N67" s="353"/>
    </row>
    <row r="68" spans="1:14" x14ac:dyDescent="0.2">
      <c r="A68" s="100" t="s">
        <v>223</v>
      </c>
      <c r="B68" s="150" t="s">
        <v>122</v>
      </c>
      <c r="C68" s="200">
        <f>[1]ORDEN!AB65</f>
        <v>29</v>
      </c>
      <c r="D68" s="132">
        <f>[1]ORDEN!AC65</f>
        <v>262</v>
      </c>
      <c r="E68" s="133">
        <f t="shared" si="0"/>
        <v>11.068702290076336</v>
      </c>
      <c r="F68" s="200">
        <f>[1]ORDEN!AE65</f>
        <v>16</v>
      </c>
      <c r="G68" s="134">
        <f>[1]ORDEN!AF65</f>
        <v>233</v>
      </c>
      <c r="H68" s="133">
        <f t="shared" si="1"/>
        <v>6.866952789699571</v>
      </c>
      <c r="I68" s="200">
        <f>[1]ORDEN!AH65</f>
        <v>7</v>
      </c>
      <c r="J68" s="134">
        <f>[1]ORDEN!AI65</f>
        <v>156</v>
      </c>
      <c r="K68" s="135">
        <f t="shared" si="2"/>
        <v>4.4871794871794872</v>
      </c>
      <c r="L68" s="136">
        <f t="shared" si="3"/>
        <v>7.4742781889851315</v>
      </c>
      <c r="N68" s="353"/>
    </row>
    <row r="69" spans="1:14" x14ac:dyDescent="0.2">
      <c r="A69" s="100" t="s">
        <v>224</v>
      </c>
      <c r="B69" s="150" t="s">
        <v>167</v>
      </c>
      <c r="C69" s="200">
        <f>[1]ORDEN!AB66</f>
        <v>29</v>
      </c>
      <c r="D69" s="132">
        <f>[1]ORDEN!AC66</f>
        <v>296</v>
      </c>
      <c r="E69" s="133">
        <f t="shared" si="0"/>
        <v>9.7972972972972965</v>
      </c>
      <c r="F69" s="200">
        <f>[1]ORDEN!AE66</f>
        <v>16</v>
      </c>
      <c r="G69" s="134">
        <f>[1]ORDEN!AF66</f>
        <v>272</v>
      </c>
      <c r="H69" s="133">
        <f t="shared" si="1"/>
        <v>5.8823529411764701</v>
      </c>
      <c r="I69" s="200">
        <f>[1]ORDEN!AH66</f>
        <v>27</v>
      </c>
      <c r="J69" s="134">
        <f>[1]ORDEN!AI66</f>
        <v>256</v>
      </c>
      <c r="K69" s="135">
        <f t="shared" si="2"/>
        <v>10.546875</v>
      </c>
      <c r="L69" s="136">
        <f t="shared" si="3"/>
        <v>8.7421750794912558</v>
      </c>
      <c r="N69" s="353"/>
    </row>
    <row r="70" spans="1:14" x14ac:dyDescent="0.2">
      <c r="A70" s="100" t="s">
        <v>225</v>
      </c>
      <c r="B70" s="150" t="s">
        <v>170</v>
      </c>
      <c r="C70" s="200">
        <f>[1]ORDEN!AB67</f>
        <v>56</v>
      </c>
      <c r="D70" s="132">
        <f>[1]ORDEN!AC67</f>
        <v>425</v>
      </c>
      <c r="E70" s="133">
        <f t="shared" ref="E70:E77" si="4">IFERROR(C70/D70*100,0)</f>
        <v>13.176470588235295</v>
      </c>
      <c r="F70" s="200">
        <f>[1]ORDEN!AE67</f>
        <v>32</v>
      </c>
      <c r="G70" s="134">
        <f>[1]ORDEN!AF67</f>
        <v>369</v>
      </c>
      <c r="H70" s="133">
        <f t="shared" ref="H70:H77" si="5">IFERROR(F70/G70*100,0)</f>
        <v>8.6720867208672079</v>
      </c>
      <c r="I70" s="200">
        <f>[1]ORDEN!AH67</f>
        <v>23</v>
      </c>
      <c r="J70" s="134">
        <f>[1]ORDEN!AI67</f>
        <v>342</v>
      </c>
      <c r="K70" s="135">
        <f t="shared" si="2"/>
        <v>6.7251461988304087</v>
      </c>
      <c r="L70" s="136">
        <f t="shared" si="3"/>
        <v>9.5245678359776367</v>
      </c>
      <c r="N70" s="353"/>
    </row>
    <row r="71" spans="1:14" x14ac:dyDescent="0.2">
      <c r="A71" s="100" t="s">
        <v>226</v>
      </c>
      <c r="B71" s="150" t="s">
        <v>169</v>
      </c>
      <c r="C71" s="200">
        <f>[1]ORDEN!AB68</f>
        <v>36</v>
      </c>
      <c r="D71" s="132">
        <f>[1]ORDEN!AC68</f>
        <v>302</v>
      </c>
      <c r="E71" s="133">
        <f t="shared" si="4"/>
        <v>11.920529801324504</v>
      </c>
      <c r="F71" s="200">
        <f>[1]ORDEN!AE68</f>
        <v>51</v>
      </c>
      <c r="G71" s="134">
        <f>[1]ORDEN!AF68</f>
        <v>435</v>
      </c>
      <c r="H71" s="133">
        <f t="shared" si="5"/>
        <v>11.724137931034482</v>
      </c>
      <c r="I71" s="200">
        <f>[1]ORDEN!AH68</f>
        <v>32</v>
      </c>
      <c r="J71" s="134">
        <f>[1]ORDEN!AI68</f>
        <v>322</v>
      </c>
      <c r="K71" s="135">
        <f t="shared" si="2"/>
        <v>9.9378881987577632</v>
      </c>
      <c r="L71" s="136">
        <f t="shared" si="3"/>
        <v>11.19418531037225</v>
      </c>
      <c r="N71" s="353"/>
    </row>
    <row r="72" spans="1:14" x14ac:dyDescent="0.2">
      <c r="A72" s="100" t="s">
        <v>227</v>
      </c>
      <c r="B72" s="198" t="s">
        <v>210</v>
      </c>
      <c r="C72" s="200">
        <f>[1]ORDEN!AB69</f>
        <v>35</v>
      </c>
      <c r="D72" s="132">
        <f>[1]ORDEN!AC69</f>
        <v>161</v>
      </c>
      <c r="E72" s="133">
        <f t="shared" si="4"/>
        <v>21.739130434782609</v>
      </c>
      <c r="F72" s="200">
        <f>[1]ORDEN!AE69</f>
        <v>36</v>
      </c>
      <c r="G72" s="134">
        <f>[1]ORDEN!AF69</f>
        <v>238</v>
      </c>
      <c r="H72" s="133">
        <f t="shared" si="5"/>
        <v>15.126050420168067</v>
      </c>
      <c r="I72" s="200">
        <f>[1]ORDEN!AH69</f>
        <v>28</v>
      </c>
      <c r="J72" s="134">
        <f>[1]ORDEN!AI69</f>
        <v>203</v>
      </c>
      <c r="K72" s="135">
        <f t="shared" si="2"/>
        <v>13.793103448275861</v>
      </c>
      <c r="L72" s="136">
        <f t="shared" si="3"/>
        <v>16.886094767742179</v>
      </c>
      <c r="N72" s="353"/>
    </row>
    <row r="73" spans="1:14" x14ac:dyDescent="0.2">
      <c r="A73" s="100" t="s">
        <v>228</v>
      </c>
      <c r="B73" s="163" t="s">
        <v>211</v>
      </c>
      <c r="C73" s="200">
        <f>[1]ORDEN!AB70</f>
        <v>0</v>
      </c>
      <c r="D73" s="132">
        <f>[1]ORDEN!AC70</f>
        <v>0</v>
      </c>
      <c r="E73" s="133">
        <f t="shared" si="4"/>
        <v>0</v>
      </c>
      <c r="F73" s="200">
        <f>[1]ORDEN!AE70</f>
        <v>29</v>
      </c>
      <c r="G73" s="134">
        <f>[1]ORDEN!AF70</f>
        <v>84</v>
      </c>
      <c r="H73" s="133">
        <f t="shared" si="5"/>
        <v>34.523809523809526</v>
      </c>
      <c r="I73" s="200">
        <f>[1]ORDEN!AH70</f>
        <v>6</v>
      </c>
      <c r="J73" s="134">
        <f>[1]ORDEN!AI70</f>
        <v>58</v>
      </c>
      <c r="K73" s="135">
        <f t="shared" si="2"/>
        <v>10.344827586206897</v>
      </c>
      <c r="L73" s="136">
        <f>+(E73+H73+K73)/2</f>
        <v>22.434318555008211</v>
      </c>
      <c r="N73" s="353"/>
    </row>
    <row r="74" spans="1:14" x14ac:dyDescent="0.2">
      <c r="A74" s="100" t="s">
        <v>229</v>
      </c>
      <c r="B74" s="281" t="s">
        <v>212</v>
      </c>
      <c r="C74" s="200">
        <f>[1]ORDEN!AB71</f>
        <v>4</v>
      </c>
      <c r="D74" s="132">
        <f>[1]ORDEN!AC71</f>
        <v>109</v>
      </c>
      <c r="E74" s="133">
        <f t="shared" si="4"/>
        <v>3.669724770642202</v>
      </c>
      <c r="F74" s="200">
        <f>[1]ORDEN!AE71</f>
        <v>18</v>
      </c>
      <c r="G74" s="134">
        <f>[1]ORDEN!AF71</f>
        <v>122</v>
      </c>
      <c r="H74" s="133">
        <f t="shared" si="5"/>
        <v>14.754098360655737</v>
      </c>
      <c r="I74" s="200">
        <f>[1]ORDEN!AH71</f>
        <v>9</v>
      </c>
      <c r="J74" s="134">
        <f>[1]ORDEN!AI71</f>
        <v>105</v>
      </c>
      <c r="K74" s="135">
        <f t="shared" si="2"/>
        <v>8.5714285714285712</v>
      </c>
      <c r="L74" s="136">
        <f t="shared" si="3"/>
        <v>8.9984172342421704</v>
      </c>
      <c r="N74" s="353"/>
    </row>
    <row r="75" spans="1:14" x14ac:dyDescent="0.2">
      <c r="A75" s="100" t="s">
        <v>230</v>
      </c>
      <c r="B75" s="281" t="s">
        <v>213</v>
      </c>
      <c r="C75" s="200">
        <f>[1]ORDEN!AB72</f>
        <v>0</v>
      </c>
      <c r="D75" s="132">
        <f>[1]ORDEN!AC72</f>
        <v>0</v>
      </c>
      <c r="E75" s="133">
        <f t="shared" si="4"/>
        <v>0</v>
      </c>
      <c r="F75" s="200">
        <f>[1]ORDEN!AE72</f>
        <v>37</v>
      </c>
      <c r="G75" s="134">
        <f>[1]ORDEN!AF72</f>
        <v>135</v>
      </c>
      <c r="H75" s="133">
        <f t="shared" si="5"/>
        <v>27.407407407407408</v>
      </c>
      <c r="I75" s="200">
        <f>[1]ORDEN!AH72</f>
        <v>8</v>
      </c>
      <c r="J75" s="134">
        <f>[1]ORDEN!AI72</f>
        <v>98</v>
      </c>
      <c r="K75" s="135">
        <f t="shared" si="2"/>
        <v>8.1632653061224492</v>
      </c>
      <c r="L75" s="136">
        <f>+(E75+H75+K75)/2</f>
        <v>17.78533635676493</v>
      </c>
      <c r="N75" s="353"/>
    </row>
    <row r="76" spans="1:14" x14ac:dyDescent="0.2">
      <c r="A76" s="100" t="s">
        <v>231</v>
      </c>
      <c r="B76" s="281" t="s">
        <v>214</v>
      </c>
      <c r="C76" s="200">
        <f>[1]ORDEN!AB73</f>
        <v>15</v>
      </c>
      <c r="D76" s="132">
        <f>[1]ORDEN!AC73</f>
        <v>190</v>
      </c>
      <c r="E76" s="133">
        <f t="shared" si="4"/>
        <v>7.8947368421052628</v>
      </c>
      <c r="F76" s="200">
        <f>[1]ORDEN!AE73</f>
        <v>18</v>
      </c>
      <c r="G76" s="134">
        <f>[1]ORDEN!AF73</f>
        <v>181</v>
      </c>
      <c r="H76" s="133">
        <f t="shared" si="5"/>
        <v>9.94475138121547</v>
      </c>
      <c r="I76" s="200">
        <f>[1]ORDEN!AH73</f>
        <v>12</v>
      </c>
      <c r="J76" s="134">
        <f>[1]ORDEN!AI73</f>
        <v>163</v>
      </c>
      <c r="K76" s="135">
        <f t="shared" si="2"/>
        <v>7.3619631901840492</v>
      </c>
      <c r="L76" s="136">
        <f t="shared" si="3"/>
        <v>8.4004838045015937</v>
      </c>
      <c r="N76" s="353"/>
    </row>
    <row r="77" spans="1:14" x14ac:dyDescent="0.2">
      <c r="A77" s="100" t="s">
        <v>232</v>
      </c>
      <c r="B77" s="281" t="s">
        <v>215</v>
      </c>
      <c r="C77" s="200">
        <f>[1]ORDEN!AB74</f>
        <v>0</v>
      </c>
      <c r="D77" s="132">
        <f>[1]ORDEN!AC74</f>
        <v>0</v>
      </c>
      <c r="E77" s="133">
        <f t="shared" si="4"/>
        <v>0</v>
      </c>
      <c r="F77" s="200">
        <f>[1]ORDEN!AE74</f>
        <v>18</v>
      </c>
      <c r="G77" s="134">
        <f>[1]ORDEN!AF74</f>
        <v>50</v>
      </c>
      <c r="H77" s="133">
        <f t="shared" si="5"/>
        <v>36</v>
      </c>
      <c r="I77" s="200">
        <f>[1]ORDEN!AH74</f>
        <v>7</v>
      </c>
      <c r="J77" s="134">
        <f>[1]ORDEN!AI74</f>
        <v>19</v>
      </c>
      <c r="K77" s="135">
        <f t="shared" si="2"/>
        <v>36.84210526315789</v>
      </c>
      <c r="L77" s="136">
        <f>+(E77+H77+K77)/2</f>
        <v>36.421052631578945</v>
      </c>
      <c r="N77" s="353"/>
    </row>
    <row r="78" spans="1:14" ht="13.5" thickBot="1" x14ac:dyDescent="0.25">
      <c r="A78" s="100" t="s">
        <v>233</v>
      </c>
      <c r="B78" s="283" t="s">
        <v>216</v>
      </c>
      <c r="C78" s="200">
        <f>[1]ORDEN!AB75</f>
        <v>50</v>
      </c>
      <c r="D78" s="132">
        <f>[1]ORDEN!AC75</f>
        <v>262</v>
      </c>
      <c r="E78" s="133">
        <f>IFERROR(C78/D78*100,0)</f>
        <v>19.083969465648856</v>
      </c>
      <c r="F78" s="200">
        <f>[1]ORDEN!AE75</f>
        <v>29</v>
      </c>
      <c r="G78" s="134">
        <f>[1]ORDEN!AF75</f>
        <v>268</v>
      </c>
      <c r="H78" s="133">
        <f>IFERROR(F78/G78*100,0)</f>
        <v>10.820895522388058</v>
      </c>
      <c r="I78" s="200">
        <f>[1]ORDEN!AH75</f>
        <v>11</v>
      </c>
      <c r="J78" s="134">
        <f>[1]ORDEN!AI75</f>
        <v>239</v>
      </c>
      <c r="K78" s="135">
        <f t="shared" si="2"/>
        <v>4.6025104602510458</v>
      </c>
      <c r="L78" s="136">
        <f t="shared" si="3"/>
        <v>11.502458482762654</v>
      </c>
      <c r="N78" s="353"/>
    </row>
    <row r="79" spans="1:14" ht="14.25" thickTop="1" thickBot="1" x14ac:dyDescent="0.25">
      <c r="A79" s="473" t="s">
        <v>35</v>
      </c>
      <c r="B79" s="474"/>
      <c r="C79" s="232">
        <f>SUM(C6:C78)</f>
        <v>10946</v>
      </c>
      <c r="D79" s="232">
        <f>SUM(D6:D78)</f>
        <v>92653</v>
      </c>
      <c r="E79" s="151">
        <f t="shared" ref="E79" si="6">+C79/D79*100</f>
        <v>11.813972564299052</v>
      </c>
      <c r="F79" s="138">
        <f>SUM(F6:F78)</f>
        <v>8120</v>
      </c>
      <c r="G79" s="137">
        <f>SUM(G6:G78)</f>
        <v>84061</v>
      </c>
      <c r="H79" s="151">
        <f t="shared" ref="H79" si="7">+F79/G79*100</f>
        <v>9.6596519194394546</v>
      </c>
      <c r="I79" s="138">
        <f>SUM(I6:I78)</f>
        <v>6172</v>
      </c>
      <c r="J79" s="137">
        <f>SUM(J6:J78)</f>
        <v>76681</v>
      </c>
      <c r="K79" s="152">
        <f t="shared" si="2"/>
        <v>8.0489299826554177</v>
      </c>
      <c r="L79" s="112">
        <f t="shared" si="3"/>
        <v>9.8408514887979734</v>
      </c>
    </row>
    <row r="80" spans="1:14" ht="13.5" thickTop="1" x14ac:dyDescent="0.2">
      <c r="A80" s="139" t="s">
        <v>235</v>
      </c>
      <c r="B80" s="140"/>
    </row>
    <row r="88" spans="4:4" x14ac:dyDescent="0.2">
      <c r="D88" s="337"/>
    </row>
  </sheetData>
  <mergeCells count="9">
    <mergeCell ref="A79:B79"/>
    <mergeCell ref="A4:A5"/>
    <mergeCell ref="B4:B5"/>
    <mergeCell ref="A1:L1"/>
    <mergeCell ref="C4:E4"/>
    <mergeCell ref="F4:H4"/>
    <mergeCell ref="I4:K4"/>
    <mergeCell ref="L4:L5"/>
    <mergeCell ref="A2:L2"/>
  </mergeCells>
  <phoneticPr fontId="8" type="noConversion"/>
  <printOptions horizontalCentered="1"/>
  <pageMargins left="0.35433070866141736" right="0.35433070866141736" top="0.39370078740157483" bottom="0.78740157480314965" header="0" footer="0"/>
  <pageSetup paperSize="145" scale="60" orientation="portrait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9.7109375" customWidth="1"/>
    <col min="8" max="8" width="9.5703125" customWidth="1"/>
    <col min="11" max="11" width="8.85546875" customWidth="1"/>
  </cols>
  <sheetData>
    <row r="1" spans="1:14" ht="18" customHeight="1" x14ac:dyDescent="0.2">
      <c r="A1" s="469" t="s">
        <v>240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4" ht="15.75" customHeight="1" x14ac:dyDescent="0.25">
      <c r="A2" s="498" t="s">
        <v>269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</row>
    <row r="3" spans="1:14" ht="16.5" thickBot="1" x14ac:dyDescent="0.25">
      <c r="L3" s="34" t="s">
        <v>271</v>
      </c>
    </row>
    <row r="4" spans="1:14" ht="14.25" customHeight="1" thickTop="1" thickBot="1" x14ac:dyDescent="0.25">
      <c r="A4" s="496" t="s">
        <v>158</v>
      </c>
      <c r="B4" s="487" t="s">
        <v>157</v>
      </c>
      <c r="C4" s="489" t="s">
        <v>162</v>
      </c>
      <c r="D4" s="489"/>
      <c r="E4" s="489"/>
      <c r="F4" s="489" t="s">
        <v>163</v>
      </c>
      <c r="G4" s="489"/>
      <c r="H4" s="489"/>
      <c r="I4" s="489" t="s">
        <v>164</v>
      </c>
      <c r="J4" s="489"/>
      <c r="K4" s="489"/>
      <c r="L4" s="489" t="s">
        <v>302</v>
      </c>
    </row>
    <row r="5" spans="1:14" ht="39.75" thickTop="1" thickBot="1" x14ac:dyDescent="0.25">
      <c r="A5" s="497"/>
      <c r="B5" s="488"/>
      <c r="C5" s="95" t="s">
        <v>106</v>
      </c>
      <c r="D5" s="95" t="s">
        <v>105</v>
      </c>
      <c r="E5" s="95" t="s">
        <v>38</v>
      </c>
      <c r="F5" s="95" t="s">
        <v>106</v>
      </c>
      <c r="G5" s="95" t="s">
        <v>105</v>
      </c>
      <c r="H5" s="95" t="s">
        <v>38</v>
      </c>
      <c r="I5" s="95" t="s">
        <v>106</v>
      </c>
      <c r="J5" s="95" t="s">
        <v>105</v>
      </c>
      <c r="K5" s="95" t="s">
        <v>38</v>
      </c>
      <c r="L5" s="489"/>
    </row>
    <row r="6" spans="1:14" ht="13.5" thickTop="1" x14ac:dyDescent="0.2">
      <c r="A6" s="96">
        <v>1</v>
      </c>
      <c r="B6" s="97" t="s">
        <v>39</v>
      </c>
      <c r="C6" s="130">
        <f>'[1]IND 3 Y 4 (5A)'!$P5</f>
        <v>67</v>
      </c>
      <c r="D6" s="128">
        <f>'[1]IND 3 Y 4 (5A)'!$Q5</f>
        <v>453</v>
      </c>
      <c r="E6" s="133">
        <f t="shared" ref="E6:E64" si="0">IFERROR(C6/D6*100,0)</f>
        <v>14.790286975717439</v>
      </c>
      <c r="F6" s="130">
        <f>'[1]IND 3 Y 4 (5A)'!$R5</f>
        <v>38</v>
      </c>
      <c r="G6" s="131">
        <f>'[1]IND 3 Y 4 (5A)'!$S5</f>
        <v>401</v>
      </c>
      <c r="H6" s="133">
        <f t="shared" ref="H6:H64" si="1">IFERROR(F6/G6*100,0)</f>
        <v>9.4763092269326688</v>
      </c>
      <c r="I6" s="130">
        <f>'[1]IND 3 Y 4 (5A)'!$T5</f>
        <v>9</v>
      </c>
      <c r="J6" s="131">
        <f>'[1]IND 3 Y 4 (5A)'!$U5</f>
        <v>365</v>
      </c>
      <c r="K6" s="129">
        <f t="shared" ref="K6:K64" si="2">IFERROR(I6/J6*100,0)</f>
        <v>2.4657534246575343</v>
      </c>
      <c r="L6" s="199">
        <f>+(E6+H6+K6)/3</f>
        <v>8.9107832091025472</v>
      </c>
      <c r="N6" s="353"/>
    </row>
    <row r="7" spans="1:14" x14ac:dyDescent="0.2">
      <c r="A7" s="100">
        <v>2</v>
      </c>
      <c r="B7" s="101" t="s">
        <v>95</v>
      </c>
      <c r="C7" s="200">
        <f>'[1]IND 3 Y 4 (5A)'!$P6</f>
        <v>0</v>
      </c>
      <c r="D7" s="132">
        <f>'[1]IND 3 Y 4 (5A)'!$Q6</f>
        <v>789</v>
      </c>
      <c r="E7" s="133">
        <f t="shared" si="0"/>
        <v>0</v>
      </c>
      <c r="F7" s="200">
        <f>'[1]IND 3 Y 4 (5A)'!$R6</f>
        <v>0</v>
      </c>
      <c r="G7" s="134">
        <f>'[1]IND 3 Y 4 (5A)'!$S6</f>
        <v>882</v>
      </c>
      <c r="H7" s="133">
        <f t="shared" si="1"/>
        <v>0</v>
      </c>
      <c r="I7" s="200">
        <f>'[1]IND 3 Y 4 (5A)'!$T6</f>
        <v>0</v>
      </c>
      <c r="J7" s="134">
        <f>'[1]IND 3 Y 4 (5A)'!$U6</f>
        <v>1034</v>
      </c>
      <c r="K7" s="135">
        <f t="shared" si="2"/>
        <v>0</v>
      </c>
      <c r="L7" s="136">
        <f>+(E7+H7+K7)/3</f>
        <v>0</v>
      </c>
      <c r="N7" s="353"/>
    </row>
    <row r="8" spans="1:14" x14ac:dyDescent="0.2">
      <c r="A8" s="100">
        <v>3</v>
      </c>
      <c r="B8" s="101" t="s">
        <v>40</v>
      </c>
      <c r="C8" s="200">
        <f>'[1]IND 3 Y 4 (5A)'!$P7</f>
        <v>63</v>
      </c>
      <c r="D8" s="132">
        <f>'[1]IND 3 Y 4 (5A)'!$Q7</f>
        <v>428</v>
      </c>
      <c r="E8" s="133">
        <f t="shared" si="0"/>
        <v>14.719626168224298</v>
      </c>
      <c r="F8" s="200">
        <f>'[1]IND 3 Y 4 (5A)'!$R7</f>
        <v>19</v>
      </c>
      <c r="G8" s="134">
        <f>'[1]IND 3 Y 4 (5A)'!$S7</f>
        <v>365</v>
      </c>
      <c r="H8" s="133">
        <f t="shared" si="1"/>
        <v>5.2054794520547949</v>
      </c>
      <c r="I8" s="200">
        <f>'[1]IND 3 Y 4 (5A)'!$T7</f>
        <v>16</v>
      </c>
      <c r="J8" s="134">
        <f>'[1]IND 3 Y 4 (5A)'!$U7</f>
        <v>346</v>
      </c>
      <c r="K8" s="135">
        <f t="shared" si="2"/>
        <v>4.6242774566473983</v>
      </c>
      <c r="L8" s="136">
        <f>+(E8+H8+K8)/3</f>
        <v>8.1831276923088314</v>
      </c>
      <c r="N8" s="353"/>
    </row>
    <row r="9" spans="1:14" x14ac:dyDescent="0.2">
      <c r="A9" s="100">
        <v>4</v>
      </c>
      <c r="B9" s="101" t="s">
        <v>93</v>
      </c>
      <c r="C9" s="200">
        <f>'[1]IND 3 Y 4 (5A)'!$P8</f>
        <v>22</v>
      </c>
      <c r="D9" s="132">
        <f>'[1]IND 3 Y 4 (5A)'!$Q8</f>
        <v>388</v>
      </c>
      <c r="E9" s="133">
        <f t="shared" si="0"/>
        <v>5.6701030927835054</v>
      </c>
      <c r="F9" s="200">
        <f>'[1]IND 3 Y 4 (5A)'!$R8</f>
        <v>21</v>
      </c>
      <c r="G9" s="134">
        <f>'[1]IND 3 Y 4 (5A)'!$S8</f>
        <v>366</v>
      </c>
      <c r="H9" s="133">
        <f t="shared" si="1"/>
        <v>5.7377049180327866</v>
      </c>
      <c r="I9" s="200">
        <f>'[1]IND 3 Y 4 (5A)'!$T8</f>
        <v>7</v>
      </c>
      <c r="J9" s="134">
        <f>'[1]IND 3 Y 4 (5A)'!$U8</f>
        <v>346</v>
      </c>
      <c r="K9" s="135">
        <f t="shared" si="2"/>
        <v>2.0231213872832372</v>
      </c>
      <c r="L9" s="136">
        <f t="shared" ref="L9:L66" si="3">+(E9+H9+K9)/3</f>
        <v>4.4769764660331761</v>
      </c>
      <c r="N9" s="353"/>
    </row>
    <row r="10" spans="1:14" x14ac:dyDescent="0.2">
      <c r="A10" s="100">
        <v>5</v>
      </c>
      <c r="B10" s="101" t="s">
        <v>41</v>
      </c>
      <c r="C10" s="200">
        <f>'[1]IND 3 Y 4 (5A)'!$P9</f>
        <v>70</v>
      </c>
      <c r="D10" s="132">
        <f>'[1]IND 3 Y 4 (5A)'!$Q9</f>
        <v>794</v>
      </c>
      <c r="E10" s="133">
        <f t="shared" si="0"/>
        <v>8.8161209068010074</v>
      </c>
      <c r="F10" s="200">
        <f>'[1]IND 3 Y 4 (5A)'!$R9</f>
        <v>86</v>
      </c>
      <c r="G10" s="134">
        <f>'[1]IND 3 Y 4 (5A)'!$S9</f>
        <v>971</v>
      </c>
      <c r="H10" s="133">
        <f t="shared" si="1"/>
        <v>8.8568486096807408</v>
      </c>
      <c r="I10" s="200">
        <f>'[1]IND 3 Y 4 (5A)'!$T9</f>
        <v>44</v>
      </c>
      <c r="J10" s="134">
        <f>'[1]IND 3 Y 4 (5A)'!$U9</f>
        <v>899</v>
      </c>
      <c r="K10" s="135">
        <f t="shared" si="2"/>
        <v>4.894327030033371</v>
      </c>
      <c r="L10" s="136">
        <f t="shared" si="3"/>
        <v>7.5224321821717064</v>
      </c>
      <c r="N10" s="353"/>
    </row>
    <row r="11" spans="1:14" x14ac:dyDescent="0.2">
      <c r="A11" s="100">
        <v>6</v>
      </c>
      <c r="B11" s="101" t="s">
        <v>42</v>
      </c>
      <c r="C11" s="200">
        <f>'[1]IND 3 Y 4 (5A)'!$P10</f>
        <v>46</v>
      </c>
      <c r="D11" s="132">
        <f>'[1]IND 3 Y 4 (5A)'!$Q10</f>
        <v>875</v>
      </c>
      <c r="E11" s="133">
        <f t="shared" si="0"/>
        <v>5.2571428571428571</v>
      </c>
      <c r="F11" s="200">
        <f>'[1]IND 3 Y 4 (5A)'!$R10</f>
        <v>42</v>
      </c>
      <c r="G11" s="134">
        <f>'[1]IND 3 Y 4 (5A)'!$S10</f>
        <v>1196</v>
      </c>
      <c r="H11" s="133">
        <f t="shared" si="1"/>
        <v>3.511705685618729</v>
      </c>
      <c r="I11" s="200">
        <f>'[1]IND 3 Y 4 (5A)'!$T10</f>
        <v>103</v>
      </c>
      <c r="J11" s="134">
        <f>'[1]IND 3 Y 4 (5A)'!$U10</f>
        <v>1207</v>
      </c>
      <c r="K11" s="135">
        <f t="shared" si="2"/>
        <v>8.5335542667771342</v>
      </c>
      <c r="L11" s="136">
        <f t="shared" si="3"/>
        <v>5.7674676031795729</v>
      </c>
      <c r="N11" s="353"/>
    </row>
    <row r="12" spans="1:14" x14ac:dyDescent="0.2">
      <c r="A12" s="100">
        <v>7</v>
      </c>
      <c r="B12" s="101" t="s">
        <v>30</v>
      </c>
      <c r="C12" s="200">
        <f>'[1]IND 3 Y 4 (5A)'!$P11</f>
        <v>36</v>
      </c>
      <c r="D12" s="132">
        <f>'[1]IND 3 Y 4 (5A)'!$Q11</f>
        <v>437</v>
      </c>
      <c r="E12" s="133">
        <f t="shared" si="0"/>
        <v>8.2379862700228834</v>
      </c>
      <c r="F12" s="200">
        <f>'[1]IND 3 Y 4 (5A)'!$R11</f>
        <v>18</v>
      </c>
      <c r="G12" s="134">
        <f>'[1]IND 3 Y 4 (5A)'!$S11</f>
        <v>522</v>
      </c>
      <c r="H12" s="133">
        <f t="shared" si="1"/>
        <v>3.4482758620689653</v>
      </c>
      <c r="I12" s="200">
        <f>'[1]IND 3 Y 4 (5A)'!$T11</f>
        <v>15</v>
      </c>
      <c r="J12" s="134">
        <f>'[1]IND 3 Y 4 (5A)'!$U11</f>
        <v>540</v>
      </c>
      <c r="K12" s="135">
        <f t="shared" si="2"/>
        <v>2.7777777777777777</v>
      </c>
      <c r="L12" s="136">
        <f t="shared" si="3"/>
        <v>4.8213466366232085</v>
      </c>
      <c r="N12" s="353"/>
    </row>
    <row r="13" spans="1:14" x14ac:dyDescent="0.2">
      <c r="A13" s="100">
        <v>8</v>
      </c>
      <c r="B13" s="101" t="s">
        <v>43</v>
      </c>
      <c r="C13" s="200">
        <f>'[1]IND 3 Y 4 (5A)'!$P12</f>
        <v>8</v>
      </c>
      <c r="D13" s="132">
        <f>'[1]IND 3 Y 4 (5A)'!$Q12</f>
        <v>164</v>
      </c>
      <c r="E13" s="133">
        <f t="shared" si="0"/>
        <v>4.8780487804878048</v>
      </c>
      <c r="F13" s="200">
        <f>'[1]IND 3 Y 4 (5A)'!$R12</f>
        <v>5</v>
      </c>
      <c r="G13" s="134">
        <f>'[1]IND 3 Y 4 (5A)'!$S12</f>
        <v>156</v>
      </c>
      <c r="H13" s="133">
        <f t="shared" si="1"/>
        <v>3.2051282051282048</v>
      </c>
      <c r="I13" s="200">
        <f>'[1]IND 3 Y 4 (5A)'!$T12</f>
        <v>7</v>
      </c>
      <c r="J13" s="134">
        <f>'[1]IND 3 Y 4 (5A)'!$U12</f>
        <v>152</v>
      </c>
      <c r="K13" s="135">
        <f t="shared" si="2"/>
        <v>4.6052631578947363</v>
      </c>
      <c r="L13" s="136">
        <f t="shared" si="3"/>
        <v>4.2294800478369154</v>
      </c>
      <c r="N13" s="353"/>
    </row>
    <row r="14" spans="1:14" x14ac:dyDescent="0.2">
      <c r="A14" s="100">
        <v>9</v>
      </c>
      <c r="B14" s="101" t="s">
        <v>60</v>
      </c>
      <c r="C14" s="200">
        <f>'[1]IND 3 Y 4 (5A)'!$P13</f>
        <v>26</v>
      </c>
      <c r="D14" s="132">
        <f>'[1]IND 3 Y 4 (5A)'!$Q13</f>
        <v>708</v>
      </c>
      <c r="E14" s="133">
        <f t="shared" si="0"/>
        <v>3.6723163841807911</v>
      </c>
      <c r="F14" s="200">
        <f>'[1]IND 3 Y 4 (5A)'!$R13</f>
        <v>30</v>
      </c>
      <c r="G14" s="134">
        <f>'[1]IND 3 Y 4 (5A)'!$S13</f>
        <v>648</v>
      </c>
      <c r="H14" s="133">
        <f t="shared" si="1"/>
        <v>4.6296296296296298</v>
      </c>
      <c r="I14" s="200">
        <f>'[1]IND 3 Y 4 (5A)'!$T13</f>
        <v>30</v>
      </c>
      <c r="J14" s="134">
        <f>'[1]IND 3 Y 4 (5A)'!$U13</f>
        <v>603</v>
      </c>
      <c r="K14" s="135">
        <f t="shared" si="2"/>
        <v>4.9751243781094532</v>
      </c>
      <c r="L14" s="136">
        <f t="shared" si="3"/>
        <v>4.4256901306399579</v>
      </c>
      <c r="N14" s="353"/>
    </row>
    <row r="15" spans="1:14" x14ac:dyDescent="0.2">
      <c r="A15" s="100">
        <v>10</v>
      </c>
      <c r="B15" s="101" t="s">
        <v>61</v>
      </c>
      <c r="C15" s="200">
        <f>'[1]IND 3 Y 4 (5A)'!$P14</f>
        <v>0</v>
      </c>
      <c r="D15" s="132">
        <f>'[1]IND 3 Y 4 (5A)'!$Q14</f>
        <v>191</v>
      </c>
      <c r="E15" s="133">
        <f t="shared" si="0"/>
        <v>0</v>
      </c>
      <c r="F15" s="200">
        <f>'[1]IND 3 Y 4 (5A)'!$R14</f>
        <v>11</v>
      </c>
      <c r="G15" s="134">
        <f>'[1]IND 3 Y 4 (5A)'!$S14</f>
        <v>191</v>
      </c>
      <c r="H15" s="133">
        <f t="shared" si="1"/>
        <v>5.7591623036649215</v>
      </c>
      <c r="I15" s="200">
        <f>'[1]IND 3 Y 4 (5A)'!$T14</f>
        <v>7</v>
      </c>
      <c r="J15" s="134">
        <f>'[1]IND 3 Y 4 (5A)'!$U14</f>
        <v>180</v>
      </c>
      <c r="K15" s="135">
        <f t="shared" si="2"/>
        <v>3.8888888888888888</v>
      </c>
      <c r="L15" s="136">
        <f t="shared" si="3"/>
        <v>3.2160170641846033</v>
      </c>
      <c r="N15" s="353"/>
    </row>
    <row r="16" spans="1:14" x14ac:dyDescent="0.2">
      <c r="A16" s="100">
        <v>11</v>
      </c>
      <c r="B16" s="101" t="s">
        <v>94</v>
      </c>
      <c r="C16" s="200">
        <f>'[1]IND 3 Y 4 (5A)'!$P15</f>
        <v>34</v>
      </c>
      <c r="D16" s="132">
        <f>'[1]IND 3 Y 4 (5A)'!$Q15</f>
        <v>308</v>
      </c>
      <c r="E16" s="133">
        <f t="shared" si="0"/>
        <v>11.038961038961039</v>
      </c>
      <c r="F16" s="200">
        <f>'[1]IND 3 Y 4 (5A)'!$R15</f>
        <v>9</v>
      </c>
      <c r="G16" s="134">
        <f>'[1]IND 3 Y 4 (5A)'!$S15</f>
        <v>274</v>
      </c>
      <c r="H16" s="133">
        <f t="shared" si="1"/>
        <v>3.2846715328467155</v>
      </c>
      <c r="I16" s="200">
        <f>'[1]IND 3 Y 4 (5A)'!$T15</f>
        <v>9</v>
      </c>
      <c r="J16" s="134">
        <f>'[1]IND 3 Y 4 (5A)'!$U15</f>
        <v>265</v>
      </c>
      <c r="K16" s="135">
        <f t="shared" si="2"/>
        <v>3.3962264150943398</v>
      </c>
      <c r="L16" s="136">
        <f t="shared" si="3"/>
        <v>5.9066196623006988</v>
      </c>
      <c r="N16" s="353"/>
    </row>
    <row r="17" spans="1:14" x14ac:dyDescent="0.2">
      <c r="A17" s="100">
        <v>12</v>
      </c>
      <c r="B17" s="101" t="s">
        <v>53</v>
      </c>
      <c r="C17" s="200">
        <f>'[1]IND 3 Y 4 (5A)'!$P16</f>
        <v>27</v>
      </c>
      <c r="D17" s="132">
        <f>'[1]IND 3 Y 4 (5A)'!$Q16</f>
        <v>154</v>
      </c>
      <c r="E17" s="133">
        <f t="shared" si="0"/>
        <v>17.532467532467532</v>
      </c>
      <c r="F17" s="200">
        <f>'[1]IND 3 Y 4 (5A)'!$R16</f>
        <v>13</v>
      </c>
      <c r="G17" s="134">
        <f>'[1]IND 3 Y 4 (5A)'!$S16</f>
        <v>124</v>
      </c>
      <c r="H17" s="133">
        <f t="shared" si="1"/>
        <v>10.483870967741936</v>
      </c>
      <c r="I17" s="200">
        <f>'[1]IND 3 Y 4 (5A)'!$T16</f>
        <v>3</v>
      </c>
      <c r="J17" s="134">
        <f>'[1]IND 3 Y 4 (5A)'!$U16</f>
        <v>111</v>
      </c>
      <c r="K17" s="135">
        <f t="shared" si="2"/>
        <v>2.7027027027027026</v>
      </c>
      <c r="L17" s="136">
        <f t="shared" si="3"/>
        <v>10.239680400970723</v>
      </c>
      <c r="N17" s="353"/>
    </row>
    <row r="18" spans="1:14" x14ac:dyDescent="0.2">
      <c r="A18" s="100">
        <v>13</v>
      </c>
      <c r="B18" s="101" t="s">
        <v>96</v>
      </c>
      <c r="C18" s="200">
        <f>'[1]IND 3 Y 4 (5A)'!$P17</f>
        <v>76</v>
      </c>
      <c r="D18" s="132">
        <f>'[1]IND 3 Y 4 (5A)'!$Q17</f>
        <v>526</v>
      </c>
      <c r="E18" s="133">
        <f t="shared" si="0"/>
        <v>14.448669201520911</v>
      </c>
      <c r="F18" s="200">
        <f>'[1]IND 3 Y 4 (5A)'!$R17</f>
        <v>49</v>
      </c>
      <c r="G18" s="134">
        <f>'[1]IND 3 Y 4 (5A)'!$S17</f>
        <v>691</v>
      </c>
      <c r="H18" s="133">
        <f t="shared" si="1"/>
        <v>7.0911722141823441</v>
      </c>
      <c r="I18" s="200">
        <f>'[1]IND 3 Y 4 (5A)'!$T17</f>
        <v>47</v>
      </c>
      <c r="J18" s="134">
        <f>'[1]IND 3 Y 4 (5A)'!$U17</f>
        <v>787</v>
      </c>
      <c r="K18" s="135">
        <f t="shared" si="2"/>
        <v>5.9720457433290974</v>
      </c>
      <c r="L18" s="136">
        <f t="shared" si="3"/>
        <v>9.1706290530107832</v>
      </c>
      <c r="N18" s="353"/>
    </row>
    <row r="19" spans="1:14" x14ac:dyDescent="0.2">
      <c r="A19" s="100">
        <v>14</v>
      </c>
      <c r="B19" s="101" t="s">
        <v>62</v>
      </c>
      <c r="C19" s="200">
        <f>'[1]IND 3 Y 4 (5A)'!$P18</f>
        <v>22</v>
      </c>
      <c r="D19" s="132">
        <f>'[1]IND 3 Y 4 (5A)'!$Q18</f>
        <v>314</v>
      </c>
      <c r="E19" s="133">
        <f t="shared" si="0"/>
        <v>7.0063694267515926</v>
      </c>
      <c r="F19" s="200">
        <f>'[1]IND 3 Y 4 (5A)'!$R18</f>
        <v>34</v>
      </c>
      <c r="G19" s="134">
        <f>'[1]IND 3 Y 4 (5A)'!$S18</f>
        <v>287</v>
      </c>
      <c r="H19" s="133">
        <f t="shared" si="1"/>
        <v>11.846689895470384</v>
      </c>
      <c r="I19" s="200">
        <f>'[1]IND 3 Y 4 (5A)'!$T18</f>
        <v>5</v>
      </c>
      <c r="J19" s="134">
        <f>'[1]IND 3 Y 4 (5A)'!$U18</f>
        <v>277</v>
      </c>
      <c r="K19" s="135">
        <f t="shared" si="2"/>
        <v>1.8050541516245486</v>
      </c>
      <c r="L19" s="136">
        <f t="shared" si="3"/>
        <v>6.8860378246155092</v>
      </c>
      <c r="N19" s="353"/>
    </row>
    <row r="20" spans="1:14" x14ac:dyDescent="0.2">
      <c r="A20" s="100">
        <v>15</v>
      </c>
      <c r="B20" s="101" t="s">
        <v>54</v>
      </c>
      <c r="C20" s="200">
        <f>'[1]IND 3 Y 4 (5A)'!$P19</f>
        <v>9</v>
      </c>
      <c r="D20" s="132">
        <f>'[1]IND 3 Y 4 (5A)'!$Q19</f>
        <v>214</v>
      </c>
      <c r="E20" s="133">
        <f t="shared" si="0"/>
        <v>4.2056074766355138</v>
      </c>
      <c r="F20" s="200">
        <f>'[1]IND 3 Y 4 (5A)'!$R19</f>
        <v>48</v>
      </c>
      <c r="G20" s="134">
        <f>'[1]IND 3 Y 4 (5A)'!$S19</f>
        <v>205</v>
      </c>
      <c r="H20" s="133">
        <f t="shared" si="1"/>
        <v>23.414634146341466</v>
      </c>
      <c r="I20" s="200">
        <f>'[1]IND 3 Y 4 (5A)'!$T19</f>
        <v>16</v>
      </c>
      <c r="J20" s="134">
        <f>'[1]IND 3 Y 4 (5A)'!$U19</f>
        <v>196</v>
      </c>
      <c r="K20" s="135">
        <f t="shared" si="2"/>
        <v>8.1632653061224492</v>
      </c>
      <c r="L20" s="136">
        <f t="shared" si="3"/>
        <v>11.927835643033143</v>
      </c>
      <c r="N20" s="353"/>
    </row>
    <row r="21" spans="1:14" x14ac:dyDescent="0.2">
      <c r="A21" s="100">
        <v>16</v>
      </c>
      <c r="B21" s="101" t="s">
        <v>63</v>
      </c>
      <c r="C21" s="200">
        <f>'[1]IND 3 Y 4 (5A)'!$P20</f>
        <v>14</v>
      </c>
      <c r="D21" s="132">
        <f>'[1]IND 3 Y 4 (5A)'!$Q20</f>
        <v>196</v>
      </c>
      <c r="E21" s="133">
        <f t="shared" si="0"/>
        <v>7.1428571428571423</v>
      </c>
      <c r="F21" s="200">
        <f>'[1]IND 3 Y 4 (5A)'!$R20</f>
        <v>5</v>
      </c>
      <c r="G21" s="134">
        <f>'[1]IND 3 Y 4 (5A)'!$S20</f>
        <v>199</v>
      </c>
      <c r="H21" s="133">
        <f t="shared" si="1"/>
        <v>2.512562814070352</v>
      </c>
      <c r="I21" s="200">
        <f>'[1]IND 3 Y 4 (5A)'!$T20</f>
        <v>8</v>
      </c>
      <c r="J21" s="134">
        <f>'[1]IND 3 Y 4 (5A)'!$U20</f>
        <v>193</v>
      </c>
      <c r="K21" s="135">
        <f t="shared" si="2"/>
        <v>4.1450777202072544</v>
      </c>
      <c r="L21" s="136">
        <f t="shared" si="3"/>
        <v>4.6001658923782491</v>
      </c>
      <c r="N21" s="353"/>
    </row>
    <row r="22" spans="1:14" x14ac:dyDescent="0.2">
      <c r="A22" s="100">
        <v>17</v>
      </c>
      <c r="B22" s="106" t="s">
        <v>56</v>
      </c>
      <c r="C22" s="200">
        <f>'[1]IND 3 Y 4 (5A)'!$P21</f>
        <v>26</v>
      </c>
      <c r="D22" s="132">
        <f>'[1]IND 3 Y 4 (5A)'!$Q21</f>
        <v>217</v>
      </c>
      <c r="E22" s="133">
        <f t="shared" si="0"/>
        <v>11.981566820276496</v>
      </c>
      <c r="F22" s="200">
        <f>'[1]IND 3 Y 4 (5A)'!$R21</f>
        <v>8</v>
      </c>
      <c r="G22" s="134">
        <f>'[1]IND 3 Y 4 (5A)'!$S21</f>
        <v>191</v>
      </c>
      <c r="H22" s="133">
        <f t="shared" si="1"/>
        <v>4.1884816753926701</v>
      </c>
      <c r="I22" s="200">
        <f>'[1]IND 3 Y 4 (5A)'!$T21</f>
        <v>12</v>
      </c>
      <c r="J22" s="134">
        <f>'[1]IND 3 Y 4 (5A)'!$U21</f>
        <v>183</v>
      </c>
      <c r="K22" s="135">
        <f t="shared" si="2"/>
        <v>6.557377049180328</v>
      </c>
      <c r="L22" s="136">
        <f t="shared" si="3"/>
        <v>7.5758085149498315</v>
      </c>
      <c r="N22" s="353"/>
    </row>
    <row r="23" spans="1:14" x14ac:dyDescent="0.2">
      <c r="A23" s="100">
        <v>18</v>
      </c>
      <c r="B23" s="101" t="s">
        <v>57</v>
      </c>
      <c r="C23" s="200">
        <f>'[1]IND 3 Y 4 (5A)'!$P22</f>
        <v>60</v>
      </c>
      <c r="D23" s="132">
        <f>'[1]IND 3 Y 4 (5A)'!$Q22</f>
        <v>472</v>
      </c>
      <c r="E23" s="133">
        <f t="shared" si="0"/>
        <v>12.711864406779661</v>
      </c>
      <c r="F23" s="200">
        <f>'[1]IND 3 Y 4 (5A)'!$R22</f>
        <v>19</v>
      </c>
      <c r="G23" s="134">
        <f>'[1]IND 3 Y 4 (5A)'!$S22</f>
        <v>449</v>
      </c>
      <c r="H23" s="133">
        <f t="shared" si="1"/>
        <v>4.231625835189309</v>
      </c>
      <c r="I23" s="200">
        <f>'[1]IND 3 Y 4 (5A)'!$T22</f>
        <v>5</v>
      </c>
      <c r="J23" s="134">
        <f>'[1]IND 3 Y 4 (5A)'!$U22</f>
        <v>434</v>
      </c>
      <c r="K23" s="135">
        <f t="shared" si="2"/>
        <v>1.1520737327188941</v>
      </c>
      <c r="L23" s="136">
        <f t="shared" si="3"/>
        <v>6.031854658229288</v>
      </c>
      <c r="N23" s="353"/>
    </row>
    <row r="24" spans="1:14" x14ac:dyDescent="0.2">
      <c r="A24" s="100">
        <v>19</v>
      </c>
      <c r="B24" s="101" t="s">
        <v>52</v>
      </c>
      <c r="C24" s="200">
        <f>'[1]IND 3 Y 4 (5A)'!$P23</f>
        <v>0</v>
      </c>
      <c r="D24" s="132">
        <f>'[1]IND 3 Y 4 (5A)'!$Q23</f>
        <v>0</v>
      </c>
      <c r="E24" s="133">
        <f t="shared" si="0"/>
        <v>0</v>
      </c>
      <c r="F24" s="200">
        <f>'[1]IND 3 Y 4 (5A)'!$R23</f>
        <v>11</v>
      </c>
      <c r="G24" s="134">
        <f>'[1]IND 3 Y 4 (5A)'!$S23</f>
        <v>93</v>
      </c>
      <c r="H24" s="133">
        <f t="shared" si="1"/>
        <v>11.827956989247312</v>
      </c>
      <c r="I24" s="200">
        <f>'[1]IND 3 Y 4 (5A)'!$T23</f>
        <v>65</v>
      </c>
      <c r="J24" s="134">
        <f>'[1]IND 3 Y 4 (5A)'!$U23</f>
        <v>382</v>
      </c>
      <c r="K24" s="135">
        <f t="shared" si="2"/>
        <v>17.015706806282722</v>
      </c>
      <c r="L24" s="136">
        <f>+(H24+K24)/2</f>
        <v>14.421831897765017</v>
      </c>
      <c r="N24" s="353"/>
    </row>
    <row r="25" spans="1:14" x14ac:dyDescent="0.2">
      <c r="A25" s="100">
        <v>20</v>
      </c>
      <c r="B25" s="101" t="s">
        <v>101</v>
      </c>
      <c r="C25" s="200">
        <f>'[1]IND 3 Y 4 (5A)'!$P24</f>
        <v>6</v>
      </c>
      <c r="D25" s="132">
        <f>'[1]IND 3 Y 4 (5A)'!$Q24</f>
        <v>130</v>
      </c>
      <c r="E25" s="133">
        <f t="shared" si="0"/>
        <v>4.6153846153846159</v>
      </c>
      <c r="F25" s="200">
        <f>'[1]IND 3 Y 4 (5A)'!$R24</f>
        <v>8</v>
      </c>
      <c r="G25" s="134">
        <f>'[1]IND 3 Y 4 (5A)'!$S24</f>
        <v>124</v>
      </c>
      <c r="H25" s="133">
        <f t="shared" si="1"/>
        <v>6.4516129032258061</v>
      </c>
      <c r="I25" s="200">
        <f>'[1]IND 3 Y 4 (5A)'!$T24</f>
        <v>13</v>
      </c>
      <c r="J25" s="134">
        <f>'[1]IND 3 Y 4 (5A)'!$U24</f>
        <v>116</v>
      </c>
      <c r="K25" s="135">
        <f t="shared" si="2"/>
        <v>11.206896551724139</v>
      </c>
      <c r="L25" s="136">
        <f t="shared" si="3"/>
        <v>7.4246313567781863</v>
      </c>
      <c r="N25" s="353"/>
    </row>
    <row r="26" spans="1:14" x14ac:dyDescent="0.2">
      <c r="A26" s="100">
        <v>21</v>
      </c>
      <c r="B26" s="106" t="s">
        <v>59</v>
      </c>
      <c r="C26" s="200">
        <f>'[1]IND 3 Y 4 (5A)'!$P25</f>
        <v>15</v>
      </c>
      <c r="D26" s="132">
        <f>'[1]IND 3 Y 4 (5A)'!$Q25</f>
        <v>440</v>
      </c>
      <c r="E26" s="133">
        <f t="shared" si="0"/>
        <v>3.4090909090909087</v>
      </c>
      <c r="F26" s="200">
        <f>'[1]IND 3 Y 4 (5A)'!$R25</f>
        <v>40</v>
      </c>
      <c r="G26" s="134">
        <f>'[1]IND 3 Y 4 (5A)'!$S25</f>
        <v>426</v>
      </c>
      <c r="H26" s="133">
        <f t="shared" si="1"/>
        <v>9.3896713615023462</v>
      </c>
      <c r="I26" s="200">
        <f>'[1]IND 3 Y 4 (5A)'!$T25</f>
        <v>22</v>
      </c>
      <c r="J26" s="134">
        <f>'[1]IND 3 Y 4 (5A)'!$U25</f>
        <v>384</v>
      </c>
      <c r="K26" s="135">
        <f t="shared" si="2"/>
        <v>5.7291666666666661</v>
      </c>
      <c r="L26" s="136">
        <f t="shared" si="3"/>
        <v>6.1759763124199738</v>
      </c>
      <c r="N26" s="353"/>
    </row>
    <row r="27" spans="1:14" x14ac:dyDescent="0.2">
      <c r="A27" s="100">
        <v>22</v>
      </c>
      <c r="B27" s="106" t="s">
        <v>37</v>
      </c>
      <c r="C27" s="200">
        <f>'[1]IND 3 Y 4 (5A)'!$P26</f>
        <v>0</v>
      </c>
      <c r="D27" s="132">
        <f>'[1]IND 3 Y 4 (5A)'!$Q26</f>
        <v>0</v>
      </c>
      <c r="E27" s="133">
        <f t="shared" si="0"/>
        <v>0</v>
      </c>
      <c r="F27" s="200">
        <f>'[1]IND 3 Y 4 (5A)'!$R26</f>
        <v>8</v>
      </c>
      <c r="G27" s="134">
        <f>'[1]IND 3 Y 4 (5A)'!$S26</f>
        <v>135</v>
      </c>
      <c r="H27" s="133">
        <f t="shared" si="1"/>
        <v>5.9259259259259265</v>
      </c>
      <c r="I27" s="200">
        <f>'[1]IND 3 Y 4 (5A)'!$T26</f>
        <v>0</v>
      </c>
      <c r="J27" s="134">
        <f>'[1]IND 3 Y 4 (5A)'!$U26</f>
        <v>126</v>
      </c>
      <c r="K27" s="135">
        <f t="shared" si="2"/>
        <v>0</v>
      </c>
      <c r="L27" s="136">
        <f>+(H27+K27)/2</f>
        <v>2.9629629629629632</v>
      </c>
      <c r="N27" s="353"/>
    </row>
    <row r="28" spans="1:14" x14ac:dyDescent="0.2">
      <c r="A28" s="100">
        <v>23</v>
      </c>
      <c r="B28" s="106" t="s">
        <v>64</v>
      </c>
      <c r="C28" s="200">
        <f>'[1]IND 3 Y 4 (5A)'!$P27</f>
        <v>52</v>
      </c>
      <c r="D28" s="132">
        <f>'[1]IND 3 Y 4 (5A)'!$Q27</f>
        <v>298</v>
      </c>
      <c r="E28" s="133">
        <f t="shared" si="0"/>
        <v>17.449664429530202</v>
      </c>
      <c r="F28" s="200">
        <f>'[1]IND 3 Y 4 (5A)'!$R27</f>
        <v>29</v>
      </c>
      <c r="G28" s="134">
        <f>'[1]IND 3 Y 4 (5A)'!$S27</f>
        <v>246</v>
      </c>
      <c r="H28" s="133">
        <f t="shared" si="1"/>
        <v>11.788617886178862</v>
      </c>
      <c r="I28" s="200">
        <f>'[1]IND 3 Y 4 (5A)'!$T27</f>
        <v>8</v>
      </c>
      <c r="J28" s="134">
        <f>'[1]IND 3 Y 4 (5A)'!$U27</f>
        <v>217</v>
      </c>
      <c r="K28" s="135">
        <f t="shared" si="2"/>
        <v>3.6866359447004609</v>
      </c>
      <c r="L28" s="136">
        <f t="shared" si="3"/>
        <v>10.974972753469842</v>
      </c>
      <c r="N28" s="353"/>
    </row>
    <row r="29" spans="1:14" x14ac:dyDescent="0.2">
      <c r="A29" s="100">
        <v>24</v>
      </c>
      <c r="B29" s="106" t="s">
        <v>65</v>
      </c>
      <c r="C29" s="200">
        <f>'[1]IND 3 Y 4 (5A)'!$P28</f>
        <v>38</v>
      </c>
      <c r="D29" s="132">
        <f>'[1]IND 3 Y 4 (5A)'!$Q28</f>
        <v>261</v>
      </c>
      <c r="E29" s="133">
        <f t="shared" si="0"/>
        <v>14.559386973180077</v>
      </c>
      <c r="F29" s="200">
        <f>'[1]IND 3 Y 4 (5A)'!$R28</f>
        <v>15</v>
      </c>
      <c r="G29" s="134">
        <f>'[1]IND 3 Y 4 (5A)'!$S28</f>
        <v>223</v>
      </c>
      <c r="H29" s="133">
        <f t="shared" si="1"/>
        <v>6.7264573991031389</v>
      </c>
      <c r="I29" s="200">
        <f>'[1]IND 3 Y 4 (5A)'!$T28</f>
        <v>13</v>
      </c>
      <c r="J29" s="134">
        <f>'[1]IND 3 Y 4 (5A)'!$U28</f>
        <v>208</v>
      </c>
      <c r="K29" s="135">
        <f t="shared" si="2"/>
        <v>6.25</v>
      </c>
      <c r="L29" s="136">
        <f t="shared" si="3"/>
        <v>9.1786147907610722</v>
      </c>
      <c r="N29" s="353"/>
    </row>
    <row r="30" spans="1:14" x14ac:dyDescent="0.2">
      <c r="A30" s="100">
        <v>25</v>
      </c>
      <c r="B30" s="106" t="s">
        <v>66</v>
      </c>
      <c r="C30" s="200">
        <f>'[1]IND 3 Y 4 (5A)'!$P29</f>
        <v>28</v>
      </c>
      <c r="D30" s="132">
        <f>'[1]IND 3 Y 4 (5A)'!$Q29</f>
        <v>297</v>
      </c>
      <c r="E30" s="133">
        <f t="shared" si="0"/>
        <v>9.4276094276094273</v>
      </c>
      <c r="F30" s="200">
        <f>'[1]IND 3 Y 4 (5A)'!$R29</f>
        <v>30</v>
      </c>
      <c r="G30" s="134">
        <f>'[1]IND 3 Y 4 (5A)'!$S29</f>
        <v>335</v>
      </c>
      <c r="H30" s="133">
        <f t="shared" si="1"/>
        <v>8.9552238805970141</v>
      </c>
      <c r="I30" s="200">
        <f>'[1]IND 3 Y 4 (5A)'!$T29</f>
        <v>51</v>
      </c>
      <c r="J30" s="134">
        <f>'[1]IND 3 Y 4 (5A)'!$U29</f>
        <v>456</v>
      </c>
      <c r="K30" s="135">
        <f t="shared" si="2"/>
        <v>11.184210526315789</v>
      </c>
      <c r="L30" s="136">
        <f t="shared" si="3"/>
        <v>9.8556812781740764</v>
      </c>
      <c r="N30" s="353"/>
    </row>
    <row r="31" spans="1:14" x14ac:dyDescent="0.2">
      <c r="A31" s="100">
        <v>26</v>
      </c>
      <c r="B31" s="106" t="s">
        <v>67</v>
      </c>
      <c r="C31" s="200">
        <f>'[1]IND 3 Y 4 (5A)'!$P30</f>
        <v>0</v>
      </c>
      <c r="D31" s="132">
        <f>'[1]IND 3 Y 4 (5A)'!$Q30</f>
        <v>0</v>
      </c>
      <c r="E31" s="133">
        <f t="shared" si="0"/>
        <v>0</v>
      </c>
      <c r="F31" s="200">
        <f>'[1]IND 3 Y 4 (5A)'!$R30</f>
        <v>0</v>
      </c>
      <c r="G31" s="134">
        <f>'[1]IND 3 Y 4 (5A)'!$S30</f>
        <v>0</v>
      </c>
      <c r="H31" s="133">
        <f t="shared" si="1"/>
        <v>0</v>
      </c>
      <c r="I31" s="200">
        <f>'[1]IND 3 Y 4 (5A)'!$T30</f>
        <v>0</v>
      </c>
      <c r="J31" s="134">
        <f>'[1]IND 3 Y 4 (5A)'!$U30</f>
        <v>0</v>
      </c>
      <c r="K31" s="135">
        <f t="shared" si="2"/>
        <v>0</v>
      </c>
      <c r="L31" s="136" t="s">
        <v>171</v>
      </c>
      <c r="N31" s="353"/>
    </row>
    <row r="32" spans="1:14" x14ac:dyDescent="0.2">
      <c r="A32" s="100">
        <v>27</v>
      </c>
      <c r="B32" s="106" t="s">
        <v>68</v>
      </c>
      <c r="C32" s="200">
        <f>'[1]IND 3 Y 4 (5A)'!$P31</f>
        <v>36</v>
      </c>
      <c r="D32" s="132">
        <f>'[1]IND 3 Y 4 (5A)'!$Q31</f>
        <v>246</v>
      </c>
      <c r="E32" s="133">
        <f t="shared" si="0"/>
        <v>14.634146341463413</v>
      </c>
      <c r="F32" s="200">
        <f>'[1]IND 3 Y 4 (5A)'!$R31</f>
        <v>38</v>
      </c>
      <c r="G32" s="134">
        <f>'[1]IND 3 Y 4 (5A)'!$S31</f>
        <v>335</v>
      </c>
      <c r="H32" s="133">
        <f t="shared" si="1"/>
        <v>11.343283582089553</v>
      </c>
      <c r="I32" s="200">
        <f>'[1]IND 3 Y 4 (5A)'!$T31</f>
        <v>58</v>
      </c>
      <c r="J32" s="134">
        <f>'[1]IND 3 Y 4 (5A)'!$U31</f>
        <v>342</v>
      </c>
      <c r="K32" s="135">
        <f t="shared" si="2"/>
        <v>16.959064327485379</v>
      </c>
      <c r="L32" s="136">
        <f t="shared" si="3"/>
        <v>14.312164750346115</v>
      </c>
      <c r="N32" s="353"/>
    </row>
    <row r="33" spans="1:14" x14ac:dyDescent="0.2">
      <c r="A33" s="100">
        <v>28</v>
      </c>
      <c r="B33" s="106" t="s">
        <v>32</v>
      </c>
      <c r="C33" s="200">
        <f>'[1]IND 3 Y 4 (5A)'!$P32</f>
        <v>0</v>
      </c>
      <c r="D33" s="132">
        <f>'[1]IND 3 Y 4 (5A)'!$Q32</f>
        <v>0</v>
      </c>
      <c r="E33" s="133">
        <f t="shared" si="0"/>
        <v>0</v>
      </c>
      <c r="F33" s="200">
        <f>'[1]IND 3 Y 4 (5A)'!$R32</f>
        <v>0</v>
      </c>
      <c r="G33" s="134">
        <f>'[1]IND 3 Y 4 (5A)'!$S32</f>
        <v>0</v>
      </c>
      <c r="H33" s="133">
        <f t="shared" si="1"/>
        <v>0</v>
      </c>
      <c r="I33" s="200">
        <f>'[1]IND 3 Y 4 (5A)'!$T32</f>
        <v>6</v>
      </c>
      <c r="J33" s="134">
        <f>'[1]IND 3 Y 4 (5A)'!$U32</f>
        <v>208</v>
      </c>
      <c r="K33" s="135">
        <f t="shared" si="2"/>
        <v>2.8846153846153846</v>
      </c>
      <c r="L33" s="136">
        <f>+(+K33)</f>
        <v>2.8846153846153846</v>
      </c>
      <c r="N33" s="353"/>
    </row>
    <row r="34" spans="1:14" x14ac:dyDescent="0.2">
      <c r="A34" s="100">
        <v>29</v>
      </c>
      <c r="B34" s="106" t="s">
        <v>31</v>
      </c>
      <c r="C34" s="200">
        <f>'[1]IND 3 Y 4 (5A)'!$P33</f>
        <v>0</v>
      </c>
      <c r="D34" s="132">
        <f>'[1]IND 3 Y 4 (5A)'!$Q33</f>
        <v>0</v>
      </c>
      <c r="E34" s="133">
        <f t="shared" si="0"/>
        <v>0</v>
      </c>
      <c r="F34" s="200">
        <f>'[1]IND 3 Y 4 (5A)'!$R33</f>
        <v>0</v>
      </c>
      <c r="G34" s="134">
        <f>'[1]IND 3 Y 4 (5A)'!$S33</f>
        <v>0</v>
      </c>
      <c r="H34" s="133">
        <f t="shared" si="1"/>
        <v>0</v>
      </c>
      <c r="I34" s="200">
        <f>'[1]IND 3 Y 4 (5A)'!$T33</f>
        <v>0</v>
      </c>
      <c r="J34" s="134">
        <f>'[1]IND 3 Y 4 (5A)'!$U33</f>
        <v>0</v>
      </c>
      <c r="K34" s="135">
        <f t="shared" si="2"/>
        <v>0</v>
      </c>
      <c r="L34" s="136" t="s">
        <v>171</v>
      </c>
      <c r="N34" s="353"/>
    </row>
    <row r="35" spans="1:14" x14ac:dyDescent="0.2">
      <c r="A35" s="100">
        <v>30</v>
      </c>
      <c r="B35" s="106" t="s">
        <v>69</v>
      </c>
      <c r="C35" s="200">
        <f>'[1]IND 3 Y 4 (5A)'!$P34</f>
        <v>44</v>
      </c>
      <c r="D35" s="132">
        <f>'[1]IND 3 Y 4 (5A)'!$Q34</f>
        <v>546</v>
      </c>
      <c r="E35" s="133">
        <f t="shared" si="0"/>
        <v>8.0586080586080584</v>
      </c>
      <c r="F35" s="200">
        <f>'[1]IND 3 Y 4 (5A)'!$R34</f>
        <v>25</v>
      </c>
      <c r="G35" s="134">
        <f>'[1]IND 3 Y 4 (5A)'!$S34</f>
        <v>567</v>
      </c>
      <c r="H35" s="133">
        <f t="shared" si="1"/>
        <v>4.409171075837742</v>
      </c>
      <c r="I35" s="200">
        <f>'[1]IND 3 Y 4 (5A)'!$T34</f>
        <v>14</v>
      </c>
      <c r="J35" s="134">
        <f>'[1]IND 3 Y 4 (5A)'!$U34</f>
        <v>525</v>
      </c>
      <c r="K35" s="135">
        <f t="shared" si="2"/>
        <v>2.666666666666667</v>
      </c>
      <c r="L35" s="136">
        <f t="shared" si="3"/>
        <v>5.0448152670374888</v>
      </c>
      <c r="N35" s="353"/>
    </row>
    <row r="36" spans="1:14" x14ac:dyDescent="0.2">
      <c r="A36" s="100">
        <v>31</v>
      </c>
      <c r="B36" s="106" t="s">
        <v>70</v>
      </c>
      <c r="C36" s="200">
        <f>'[1]IND 3 Y 4 (5A)'!$P35</f>
        <v>14</v>
      </c>
      <c r="D36" s="132">
        <f>'[1]IND 3 Y 4 (5A)'!$Q35</f>
        <v>172</v>
      </c>
      <c r="E36" s="133">
        <f t="shared" si="0"/>
        <v>8.1395348837209305</v>
      </c>
      <c r="F36" s="200">
        <f>'[1]IND 3 Y 4 (5A)'!$R35</f>
        <v>23</v>
      </c>
      <c r="G36" s="134">
        <f>'[1]IND 3 Y 4 (5A)'!$S35</f>
        <v>158</v>
      </c>
      <c r="H36" s="133">
        <f t="shared" si="1"/>
        <v>14.556962025316455</v>
      </c>
      <c r="I36" s="200">
        <f>'[1]IND 3 Y 4 (5A)'!$T35</f>
        <v>16</v>
      </c>
      <c r="J36" s="134">
        <f>'[1]IND 3 Y 4 (5A)'!$U35</f>
        <v>135</v>
      </c>
      <c r="K36" s="135">
        <f t="shared" si="2"/>
        <v>11.851851851851853</v>
      </c>
      <c r="L36" s="136">
        <f t="shared" si="3"/>
        <v>11.516116253629747</v>
      </c>
      <c r="N36" s="353"/>
    </row>
    <row r="37" spans="1:14" x14ac:dyDescent="0.2">
      <c r="A37" s="100">
        <v>32</v>
      </c>
      <c r="B37" s="106" t="s">
        <v>55</v>
      </c>
      <c r="C37" s="200">
        <f>'[1]IND 3 Y 4 (5A)'!$P36</f>
        <v>83</v>
      </c>
      <c r="D37" s="132">
        <f>'[1]IND 3 Y 4 (5A)'!$Q36</f>
        <v>544</v>
      </c>
      <c r="E37" s="133">
        <f t="shared" si="0"/>
        <v>15.257352941176471</v>
      </c>
      <c r="F37" s="200">
        <f>'[1]IND 3 Y 4 (5A)'!$R36</f>
        <v>58</v>
      </c>
      <c r="G37" s="134">
        <f>'[1]IND 3 Y 4 (5A)'!$S36</f>
        <v>460</v>
      </c>
      <c r="H37" s="133">
        <f t="shared" si="1"/>
        <v>12.608695652173912</v>
      </c>
      <c r="I37" s="200">
        <f>'[1]IND 3 Y 4 (5A)'!$T36</f>
        <v>51</v>
      </c>
      <c r="J37" s="134">
        <f>'[1]IND 3 Y 4 (5A)'!$U36</f>
        <v>403</v>
      </c>
      <c r="K37" s="135">
        <f t="shared" si="2"/>
        <v>12.655086848635236</v>
      </c>
      <c r="L37" s="136">
        <f t="shared" si="3"/>
        <v>13.50704514732854</v>
      </c>
      <c r="N37" s="353"/>
    </row>
    <row r="38" spans="1:14" x14ac:dyDescent="0.2">
      <c r="A38" s="100">
        <v>33</v>
      </c>
      <c r="B38" s="106" t="s">
        <v>88</v>
      </c>
      <c r="C38" s="200">
        <f>'[1]IND 3 Y 4 (5A)'!$P37</f>
        <v>30</v>
      </c>
      <c r="D38" s="132">
        <f>'[1]IND 3 Y 4 (5A)'!$Q37</f>
        <v>284</v>
      </c>
      <c r="E38" s="133">
        <f t="shared" si="0"/>
        <v>10.56338028169014</v>
      </c>
      <c r="F38" s="200">
        <f>'[1]IND 3 Y 4 (5A)'!$R37</f>
        <v>3</v>
      </c>
      <c r="G38" s="134">
        <f>'[1]IND 3 Y 4 (5A)'!$S37</f>
        <v>280</v>
      </c>
      <c r="H38" s="133">
        <f t="shared" si="1"/>
        <v>1.0714285714285714</v>
      </c>
      <c r="I38" s="200">
        <f>'[1]IND 3 Y 4 (5A)'!$T37</f>
        <v>7</v>
      </c>
      <c r="J38" s="134">
        <f>'[1]IND 3 Y 4 (5A)'!$U37</f>
        <v>276</v>
      </c>
      <c r="K38" s="135">
        <f t="shared" si="2"/>
        <v>2.5362318840579712</v>
      </c>
      <c r="L38" s="136">
        <f t="shared" si="3"/>
        <v>4.7236802457255607</v>
      </c>
      <c r="N38" s="353"/>
    </row>
    <row r="39" spans="1:14" x14ac:dyDescent="0.2">
      <c r="A39" s="100">
        <v>34</v>
      </c>
      <c r="B39" s="106" t="s">
        <v>71</v>
      </c>
      <c r="C39" s="200">
        <f>'[1]IND 3 Y 4 (5A)'!$P38</f>
        <v>35</v>
      </c>
      <c r="D39" s="132">
        <f>'[1]IND 3 Y 4 (5A)'!$Q38</f>
        <v>324</v>
      </c>
      <c r="E39" s="133">
        <f t="shared" si="0"/>
        <v>10.802469135802468</v>
      </c>
      <c r="F39" s="200">
        <f>'[1]IND 3 Y 4 (5A)'!$R38</f>
        <v>19</v>
      </c>
      <c r="G39" s="134">
        <f>'[1]IND 3 Y 4 (5A)'!$S38</f>
        <v>289</v>
      </c>
      <c r="H39" s="133">
        <f t="shared" si="1"/>
        <v>6.5743944636678195</v>
      </c>
      <c r="I39" s="200">
        <f>'[1]IND 3 Y 4 (5A)'!$T38</f>
        <v>26</v>
      </c>
      <c r="J39" s="134">
        <f>'[1]IND 3 Y 4 (5A)'!$U38</f>
        <v>323</v>
      </c>
      <c r="K39" s="135">
        <f t="shared" si="2"/>
        <v>8.0495356037151709</v>
      </c>
      <c r="L39" s="136">
        <f t="shared" si="3"/>
        <v>8.4754664010618193</v>
      </c>
      <c r="N39" s="353"/>
    </row>
    <row r="40" spans="1:14" x14ac:dyDescent="0.2">
      <c r="A40" s="100">
        <v>35</v>
      </c>
      <c r="B40" s="106" t="s">
        <v>72</v>
      </c>
      <c r="C40" s="200">
        <f>'[1]IND 3 Y 4 (5A)'!$P39</f>
        <v>21</v>
      </c>
      <c r="D40" s="132">
        <f>'[1]IND 3 Y 4 (5A)'!$Q39</f>
        <v>262</v>
      </c>
      <c r="E40" s="133">
        <f t="shared" si="0"/>
        <v>8.015267175572518</v>
      </c>
      <c r="F40" s="200">
        <f>'[1]IND 3 Y 4 (5A)'!$R39</f>
        <v>10</v>
      </c>
      <c r="G40" s="134">
        <f>'[1]IND 3 Y 4 (5A)'!$S39</f>
        <v>253</v>
      </c>
      <c r="H40" s="133">
        <f t="shared" si="1"/>
        <v>3.9525691699604746</v>
      </c>
      <c r="I40" s="200">
        <f>'[1]IND 3 Y 4 (5A)'!$T39</f>
        <v>10</v>
      </c>
      <c r="J40" s="134">
        <f>'[1]IND 3 Y 4 (5A)'!$U39</f>
        <v>243</v>
      </c>
      <c r="K40" s="135">
        <f t="shared" si="2"/>
        <v>4.1152263374485596</v>
      </c>
      <c r="L40" s="136">
        <f t="shared" si="3"/>
        <v>5.3610208943271838</v>
      </c>
      <c r="N40" s="353"/>
    </row>
    <row r="41" spans="1:14" x14ac:dyDescent="0.2">
      <c r="A41" s="100">
        <v>36</v>
      </c>
      <c r="B41" s="106" t="s">
        <v>73</v>
      </c>
      <c r="C41" s="200">
        <f>'[1]IND 3 Y 4 (5A)'!$P40</f>
        <v>40</v>
      </c>
      <c r="D41" s="132">
        <f>'[1]IND 3 Y 4 (5A)'!$Q40</f>
        <v>426</v>
      </c>
      <c r="E41" s="133">
        <f t="shared" si="0"/>
        <v>9.3896713615023462</v>
      </c>
      <c r="F41" s="200">
        <f>'[1]IND 3 Y 4 (5A)'!$R40</f>
        <v>23</v>
      </c>
      <c r="G41" s="134">
        <f>'[1]IND 3 Y 4 (5A)'!$S40</f>
        <v>386</v>
      </c>
      <c r="H41" s="133">
        <f t="shared" si="1"/>
        <v>5.9585492227979273</v>
      </c>
      <c r="I41" s="200">
        <f>'[1]IND 3 Y 4 (5A)'!$T40</f>
        <v>17</v>
      </c>
      <c r="J41" s="134">
        <f>'[1]IND 3 Y 4 (5A)'!$U40</f>
        <v>363</v>
      </c>
      <c r="K41" s="135">
        <f t="shared" si="2"/>
        <v>4.6831955922865012</v>
      </c>
      <c r="L41" s="136">
        <f t="shared" si="3"/>
        <v>6.6771387255289243</v>
      </c>
      <c r="N41" s="353"/>
    </row>
    <row r="42" spans="1:14" x14ac:dyDescent="0.2">
      <c r="A42" s="100">
        <v>37</v>
      </c>
      <c r="B42" s="106" t="s">
        <v>33</v>
      </c>
      <c r="C42" s="200">
        <f>'[1]IND 3 Y 4 (5A)'!$P41</f>
        <v>0</v>
      </c>
      <c r="D42" s="132">
        <f>'[1]IND 3 Y 4 (5A)'!$Q41</f>
        <v>0</v>
      </c>
      <c r="E42" s="133">
        <f t="shared" si="0"/>
        <v>0</v>
      </c>
      <c r="F42" s="200">
        <f>'[1]IND 3 Y 4 (5A)'!$R41</f>
        <v>0</v>
      </c>
      <c r="G42" s="134">
        <f>'[1]IND 3 Y 4 (5A)'!$S41</f>
        <v>0</v>
      </c>
      <c r="H42" s="133">
        <f t="shared" si="1"/>
        <v>0</v>
      </c>
      <c r="I42" s="200">
        <f>'[1]IND 3 Y 4 (5A)'!$T41</f>
        <v>0</v>
      </c>
      <c r="J42" s="134">
        <f>'[1]IND 3 Y 4 (5A)'!$U41</f>
        <v>0</v>
      </c>
      <c r="K42" s="135">
        <f t="shared" si="2"/>
        <v>0</v>
      </c>
      <c r="L42" s="136" t="s">
        <v>171</v>
      </c>
      <c r="N42" s="353"/>
    </row>
    <row r="43" spans="1:14" x14ac:dyDescent="0.2">
      <c r="A43" s="100">
        <v>38</v>
      </c>
      <c r="B43" s="106" t="s">
        <v>74</v>
      </c>
      <c r="C43" s="200">
        <f>'[1]IND 3 Y 4 (5A)'!$P42</f>
        <v>60</v>
      </c>
      <c r="D43" s="132">
        <f>'[1]IND 3 Y 4 (5A)'!$Q42</f>
        <v>389</v>
      </c>
      <c r="E43" s="133">
        <f t="shared" si="0"/>
        <v>15.424164524421593</v>
      </c>
      <c r="F43" s="200">
        <f>'[1]IND 3 Y 4 (5A)'!$R42</f>
        <v>50</v>
      </c>
      <c r="G43" s="134">
        <f>'[1]IND 3 Y 4 (5A)'!$S42</f>
        <v>486</v>
      </c>
      <c r="H43" s="133">
        <f t="shared" si="1"/>
        <v>10.2880658436214</v>
      </c>
      <c r="I43" s="200">
        <f>'[1]IND 3 Y 4 (5A)'!$T42</f>
        <v>34</v>
      </c>
      <c r="J43" s="134">
        <f>'[1]IND 3 Y 4 (5A)'!$U42</f>
        <v>584</v>
      </c>
      <c r="K43" s="135">
        <f t="shared" si="2"/>
        <v>5.8219178082191778</v>
      </c>
      <c r="L43" s="136">
        <f t="shared" si="3"/>
        <v>10.511382725420724</v>
      </c>
      <c r="N43" s="353"/>
    </row>
    <row r="44" spans="1:14" x14ac:dyDescent="0.2">
      <c r="A44" s="100">
        <v>39</v>
      </c>
      <c r="B44" s="101" t="s">
        <v>50</v>
      </c>
      <c r="C44" s="200">
        <f>'[1]IND 3 Y 4 (5A)'!$P43</f>
        <v>26</v>
      </c>
      <c r="D44" s="132">
        <f>'[1]IND 3 Y 4 (5A)'!$Q43</f>
        <v>360</v>
      </c>
      <c r="E44" s="133">
        <f t="shared" si="0"/>
        <v>7.2222222222222214</v>
      </c>
      <c r="F44" s="200">
        <f>'[1]IND 3 Y 4 (5A)'!$R43</f>
        <v>30</v>
      </c>
      <c r="G44" s="134">
        <f>'[1]IND 3 Y 4 (5A)'!$S43</f>
        <v>496</v>
      </c>
      <c r="H44" s="133">
        <f t="shared" si="1"/>
        <v>6.0483870967741939</v>
      </c>
      <c r="I44" s="200">
        <f>'[1]IND 3 Y 4 (5A)'!$T43</f>
        <v>42</v>
      </c>
      <c r="J44" s="134">
        <f>'[1]IND 3 Y 4 (5A)'!$U43</f>
        <v>447</v>
      </c>
      <c r="K44" s="135">
        <f t="shared" si="2"/>
        <v>9.3959731543624159</v>
      </c>
      <c r="L44" s="136">
        <f t="shared" si="3"/>
        <v>7.5555274911196095</v>
      </c>
      <c r="N44" s="353"/>
    </row>
    <row r="45" spans="1:14" x14ac:dyDescent="0.2">
      <c r="A45" s="100">
        <v>40</v>
      </c>
      <c r="B45" s="101" t="s">
        <v>75</v>
      </c>
      <c r="C45" s="200">
        <f>'[1]IND 3 Y 4 (5A)'!$P44</f>
        <v>9</v>
      </c>
      <c r="D45" s="132">
        <f>'[1]IND 3 Y 4 (5A)'!$Q44</f>
        <v>82</v>
      </c>
      <c r="E45" s="133">
        <f t="shared" si="0"/>
        <v>10.975609756097562</v>
      </c>
      <c r="F45" s="200">
        <f>'[1]IND 3 Y 4 (5A)'!$R44</f>
        <v>3</v>
      </c>
      <c r="G45" s="134">
        <f>'[1]IND 3 Y 4 (5A)'!$S44</f>
        <v>104</v>
      </c>
      <c r="H45" s="133">
        <f t="shared" si="1"/>
        <v>2.8846153846153846</v>
      </c>
      <c r="I45" s="200">
        <f>'[1]IND 3 Y 4 (5A)'!$T44</f>
        <v>17</v>
      </c>
      <c r="J45" s="134">
        <f>'[1]IND 3 Y 4 (5A)'!$U44</f>
        <v>125</v>
      </c>
      <c r="K45" s="135">
        <f t="shared" si="2"/>
        <v>13.600000000000001</v>
      </c>
      <c r="L45" s="136">
        <f t="shared" si="3"/>
        <v>9.15340838023765</v>
      </c>
      <c r="N45" s="353"/>
    </row>
    <row r="46" spans="1:14" x14ac:dyDescent="0.2">
      <c r="A46" s="100">
        <v>41</v>
      </c>
      <c r="B46" s="101" t="s">
        <v>102</v>
      </c>
      <c r="C46" s="200">
        <f>'[1]IND 3 Y 4 (5A)'!$P45</f>
        <v>37</v>
      </c>
      <c r="D46" s="132">
        <f>'[1]IND 3 Y 4 (5A)'!$Q45</f>
        <v>361</v>
      </c>
      <c r="E46" s="133">
        <f t="shared" si="0"/>
        <v>10.249307479224377</v>
      </c>
      <c r="F46" s="200">
        <f>'[1]IND 3 Y 4 (5A)'!$R45</f>
        <v>25</v>
      </c>
      <c r="G46" s="134">
        <f>'[1]IND 3 Y 4 (5A)'!$S45</f>
        <v>388</v>
      </c>
      <c r="H46" s="133">
        <f t="shared" si="1"/>
        <v>6.4432989690721643</v>
      </c>
      <c r="I46" s="200">
        <f>'[1]IND 3 Y 4 (5A)'!$T45</f>
        <v>24</v>
      </c>
      <c r="J46" s="134">
        <f>'[1]IND 3 Y 4 (5A)'!$U45</f>
        <v>363</v>
      </c>
      <c r="K46" s="135">
        <f t="shared" si="2"/>
        <v>6.6115702479338845</v>
      </c>
      <c r="L46" s="136">
        <f t="shared" si="3"/>
        <v>7.7680588987434751</v>
      </c>
      <c r="N46" s="353"/>
    </row>
    <row r="47" spans="1:14" x14ac:dyDescent="0.2">
      <c r="A47" s="100">
        <v>42</v>
      </c>
      <c r="B47" s="101" t="s">
        <v>58</v>
      </c>
      <c r="C47" s="200">
        <f>'[1]IND 3 Y 4 (5A)'!$P46</f>
        <v>1</v>
      </c>
      <c r="D47" s="132">
        <f>'[1]IND 3 Y 4 (5A)'!$Q46</f>
        <v>50</v>
      </c>
      <c r="E47" s="133">
        <f t="shared" si="0"/>
        <v>2</v>
      </c>
      <c r="F47" s="200">
        <f>'[1]IND 3 Y 4 (5A)'!$R46</f>
        <v>14</v>
      </c>
      <c r="G47" s="134">
        <f>'[1]IND 3 Y 4 (5A)'!$S46</f>
        <v>184</v>
      </c>
      <c r="H47" s="133">
        <f t="shared" si="1"/>
        <v>7.608695652173914</v>
      </c>
      <c r="I47" s="200">
        <f>'[1]IND 3 Y 4 (5A)'!$T46</f>
        <v>15</v>
      </c>
      <c r="J47" s="134">
        <f>'[1]IND 3 Y 4 (5A)'!$U46</f>
        <v>174</v>
      </c>
      <c r="K47" s="135">
        <f t="shared" si="2"/>
        <v>8.6206896551724146</v>
      </c>
      <c r="L47" s="136">
        <f t="shared" si="3"/>
        <v>6.0764617691154426</v>
      </c>
      <c r="N47" s="353"/>
    </row>
    <row r="48" spans="1:14" x14ac:dyDescent="0.2">
      <c r="A48" s="100">
        <v>43</v>
      </c>
      <c r="B48" s="101" t="s">
        <v>76</v>
      </c>
      <c r="C48" s="200">
        <f>'[1]IND 3 Y 4 (5A)'!$P47</f>
        <v>27</v>
      </c>
      <c r="D48" s="132">
        <f>'[1]IND 3 Y 4 (5A)'!$Q47</f>
        <v>175</v>
      </c>
      <c r="E48" s="133">
        <f t="shared" si="0"/>
        <v>15.428571428571427</v>
      </c>
      <c r="F48" s="200">
        <f>'[1]IND 3 Y 4 (5A)'!$R47</f>
        <v>5</v>
      </c>
      <c r="G48" s="134">
        <f>'[1]IND 3 Y 4 (5A)'!$S47</f>
        <v>162</v>
      </c>
      <c r="H48" s="133">
        <f t="shared" si="1"/>
        <v>3.0864197530864197</v>
      </c>
      <c r="I48" s="200">
        <f>'[1]IND 3 Y 4 (5A)'!$T47</f>
        <v>7</v>
      </c>
      <c r="J48" s="134">
        <f>'[1]IND 3 Y 4 (5A)'!$U47</f>
        <v>159</v>
      </c>
      <c r="K48" s="135">
        <f t="shared" si="2"/>
        <v>4.4025157232704402</v>
      </c>
      <c r="L48" s="136">
        <f t="shared" si="3"/>
        <v>7.6391689683094297</v>
      </c>
      <c r="N48" s="353"/>
    </row>
    <row r="49" spans="1:14" x14ac:dyDescent="0.2">
      <c r="A49" s="100">
        <v>44</v>
      </c>
      <c r="B49" s="101" t="s">
        <v>34</v>
      </c>
      <c r="C49" s="200">
        <f>'[1]IND 3 Y 4 (5A)'!$P48</f>
        <v>0</v>
      </c>
      <c r="D49" s="132">
        <f>'[1]IND 3 Y 4 (5A)'!$Q48</f>
        <v>0</v>
      </c>
      <c r="E49" s="133">
        <f t="shared" si="0"/>
        <v>0</v>
      </c>
      <c r="F49" s="200">
        <f>'[1]IND 3 Y 4 (5A)'!$R48</f>
        <v>0</v>
      </c>
      <c r="G49" s="134">
        <f>'[1]IND 3 Y 4 (5A)'!$S48</f>
        <v>0</v>
      </c>
      <c r="H49" s="133">
        <f t="shared" si="1"/>
        <v>0</v>
      </c>
      <c r="I49" s="200">
        <f>'[1]IND 3 Y 4 (5A)'!$T48</f>
        <v>0</v>
      </c>
      <c r="J49" s="134">
        <f>'[1]IND 3 Y 4 (5A)'!$U48</f>
        <v>0</v>
      </c>
      <c r="K49" s="135">
        <f t="shared" si="2"/>
        <v>0</v>
      </c>
      <c r="L49" s="136" t="s">
        <v>171</v>
      </c>
      <c r="N49" s="353"/>
    </row>
    <row r="50" spans="1:14" x14ac:dyDescent="0.2">
      <c r="A50" s="100">
        <v>45</v>
      </c>
      <c r="B50" s="101" t="s">
        <v>77</v>
      </c>
      <c r="C50" s="200">
        <f>'[1]IND 3 Y 4 (5A)'!$P49</f>
        <v>76</v>
      </c>
      <c r="D50" s="132">
        <f>'[1]IND 3 Y 4 (5A)'!$Q49</f>
        <v>482</v>
      </c>
      <c r="E50" s="133">
        <f t="shared" si="0"/>
        <v>15.767634854771783</v>
      </c>
      <c r="F50" s="200">
        <f>'[1]IND 3 Y 4 (5A)'!$R49</f>
        <v>43</v>
      </c>
      <c r="G50" s="134">
        <f>'[1]IND 3 Y 4 (5A)'!$S49</f>
        <v>398</v>
      </c>
      <c r="H50" s="133">
        <f t="shared" si="1"/>
        <v>10.804020100502512</v>
      </c>
      <c r="I50" s="200">
        <f>'[1]IND 3 Y 4 (5A)'!$T49</f>
        <v>36</v>
      </c>
      <c r="J50" s="134">
        <f>'[1]IND 3 Y 4 (5A)'!$U49</f>
        <v>360</v>
      </c>
      <c r="K50" s="135">
        <f t="shared" si="2"/>
        <v>10</v>
      </c>
      <c r="L50" s="136">
        <f t="shared" si="3"/>
        <v>12.190551651758099</v>
      </c>
      <c r="N50" s="353"/>
    </row>
    <row r="51" spans="1:14" x14ac:dyDescent="0.2">
      <c r="A51" s="100">
        <v>46</v>
      </c>
      <c r="B51" s="101" t="s">
        <v>51</v>
      </c>
      <c r="C51" s="200">
        <f>'[1]IND 3 Y 4 (5A)'!$P50</f>
        <v>76</v>
      </c>
      <c r="D51" s="132">
        <f>'[1]IND 3 Y 4 (5A)'!$Q50</f>
        <v>510</v>
      </c>
      <c r="E51" s="133">
        <f t="shared" si="0"/>
        <v>14.901960784313726</v>
      </c>
      <c r="F51" s="200">
        <f>'[1]IND 3 Y 4 (5A)'!$R50</f>
        <v>19</v>
      </c>
      <c r="G51" s="134">
        <f>'[1]IND 3 Y 4 (5A)'!$S50</f>
        <v>438</v>
      </c>
      <c r="H51" s="133">
        <f t="shared" si="1"/>
        <v>4.3378995433789953</v>
      </c>
      <c r="I51" s="200">
        <f>'[1]IND 3 Y 4 (5A)'!$T50</f>
        <v>17</v>
      </c>
      <c r="J51" s="134">
        <f>'[1]IND 3 Y 4 (5A)'!$U50</f>
        <v>419</v>
      </c>
      <c r="K51" s="135">
        <f t="shared" si="2"/>
        <v>4.0572792362768499</v>
      </c>
      <c r="L51" s="136">
        <f t="shared" si="3"/>
        <v>7.7657131879898573</v>
      </c>
      <c r="N51" s="353"/>
    </row>
    <row r="52" spans="1:14" x14ac:dyDescent="0.2">
      <c r="A52" s="100">
        <v>47</v>
      </c>
      <c r="B52" s="101" t="s">
        <v>78</v>
      </c>
      <c r="C52" s="200">
        <f>'[1]IND 3 Y 4 (5A)'!$P51</f>
        <v>0</v>
      </c>
      <c r="D52" s="132">
        <f>'[1]IND 3 Y 4 (5A)'!$Q51</f>
        <v>0</v>
      </c>
      <c r="E52" s="133">
        <f t="shared" si="0"/>
        <v>0</v>
      </c>
      <c r="F52" s="200">
        <f>'[1]IND 3 Y 4 (5A)'!$R51</f>
        <v>0</v>
      </c>
      <c r="G52" s="134">
        <f>'[1]IND 3 Y 4 (5A)'!$S51</f>
        <v>0</v>
      </c>
      <c r="H52" s="133">
        <f t="shared" si="1"/>
        <v>0</v>
      </c>
      <c r="I52" s="200">
        <f>'[1]IND 3 Y 4 (5A)'!$T51</f>
        <v>3</v>
      </c>
      <c r="J52" s="134">
        <f>'[1]IND 3 Y 4 (5A)'!$U51</f>
        <v>64</v>
      </c>
      <c r="K52" s="135">
        <f t="shared" si="2"/>
        <v>4.6875</v>
      </c>
      <c r="L52" s="136">
        <f>+(+K52)</f>
        <v>4.6875</v>
      </c>
      <c r="N52" s="353"/>
    </row>
    <row r="53" spans="1:14" x14ac:dyDescent="0.2">
      <c r="A53" s="100">
        <v>48</v>
      </c>
      <c r="B53" s="106" t="s">
        <v>29</v>
      </c>
      <c r="C53" s="200">
        <f>'[1]IND 3 Y 4 (5A)'!$P52</f>
        <v>0</v>
      </c>
      <c r="D53" s="132">
        <f>'[1]IND 3 Y 4 (5A)'!$Q52</f>
        <v>0</v>
      </c>
      <c r="E53" s="133">
        <f t="shared" si="0"/>
        <v>0</v>
      </c>
      <c r="F53" s="200">
        <f>'[1]IND 3 Y 4 (5A)'!$R52</f>
        <v>0</v>
      </c>
      <c r="G53" s="134">
        <f>'[1]IND 3 Y 4 (5A)'!$S52</f>
        <v>0</v>
      </c>
      <c r="H53" s="133">
        <f t="shared" si="1"/>
        <v>0</v>
      </c>
      <c r="I53" s="200">
        <f>'[1]IND 3 Y 4 (5A)'!$T52</f>
        <v>0</v>
      </c>
      <c r="J53" s="134">
        <f>'[1]IND 3 Y 4 (5A)'!$U52</f>
        <v>0</v>
      </c>
      <c r="K53" s="135">
        <f t="shared" si="2"/>
        <v>0</v>
      </c>
      <c r="L53" s="136" t="s">
        <v>171</v>
      </c>
      <c r="N53" s="353"/>
    </row>
    <row r="54" spans="1:14" x14ac:dyDescent="0.2">
      <c r="A54" s="100">
        <v>49</v>
      </c>
      <c r="B54" s="106" t="s">
        <v>79</v>
      </c>
      <c r="C54" s="200">
        <f>'[1]IND 3 Y 4 (5A)'!$P53</f>
        <v>75</v>
      </c>
      <c r="D54" s="132">
        <f>'[1]IND 3 Y 4 (5A)'!$Q53</f>
        <v>281</v>
      </c>
      <c r="E54" s="133">
        <f t="shared" si="0"/>
        <v>26.690391459074732</v>
      </c>
      <c r="F54" s="200">
        <f>'[1]IND 3 Y 4 (5A)'!$R53</f>
        <v>19</v>
      </c>
      <c r="G54" s="134">
        <f>'[1]IND 3 Y 4 (5A)'!$S53</f>
        <v>208</v>
      </c>
      <c r="H54" s="133">
        <f t="shared" si="1"/>
        <v>9.1346153846153832</v>
      </c>
      <c r="I54" s="200">
        <f>'[1]IND 3 Y 4 (5A)'!$T53</f>
        <v>36</v>
      </c>
      <c r="J54" s="134">
        <f>'[1]IND 3 Y 4 (5A)'!$U53</f>
        <v>202</v>
      </c>
      <c r="K54" s="135">
        <f t="shared" si="2"/>
        <v>17.82178217821782</v>
      </c>
      <c r="L54" s="136">
        <f t="shared" si="3"/>
        <v>17.882263007302644</v>
      </c>
      <c r="N54" s="353"/>
    </row>
    <row r="55" spans="1:14" x14ac:dyDescent="0.2">
      <c r="A55" s="100">
        <v>50</v>
      </c>
      <c r="B55" s="101" t="s">
        <v>87</v>
      </c>
      <c r="C55" s="200">
        <f>'[1]IND 3 Y 4 (5A)'!$P54</f>
        <v>0</v>
      </c>
      <c r="D55" s="132">
        <f>'[1]IND 3 Y 4 (5A)'!$Q54</f>
        <v>0</v>
      </c>
      <c r="E55" s="133">
        <f t="shared" si="0"/>
        <v>0</v>
      </c>
      <c r="F55" s="200">
        <f>'[1]IND 3 Y 4 (5A)'!$R54</f>
        <v>0</v>
      </c>
      <c r="G55" s="134">
        <f>'[1]IND 3 Y 4 (5A)'!$S54</f>
        <v>0</v>
      </c>
      <c r="H55" s="133">
        <f t="shared" si="1"/>
        <v>0</v>
      </c>
      <c r="I55" s="200">
        <f>'[1]IND 3 Y 4 (5A)'!$T54</f>
        <v>34</v>
      </c>
      <c r="J55" s="134">
        <f>'[1]IND 3 Y 4 (5A)'!$U54</f>
        <v>225</v>
      </c>
      <c r="K55" s="135">
        <f t="shared" si="2"/>
        <v>15.111111111111111</v>
      </c>
      <c r="L55" s="136">
        <f>+(+K55)</f>
        <v>15.111111111111111</v>
      </c>
      <c r="N55" s="353"/>
    </row>
    <row r="56" spans="1:14" x14ac:dyDescent="0.2">
      <c r="A56" s="100">
        <v>51</v>
      </c>
      <c r="B56" s="101" t="s">
        <v>80</v>
      </c>
      <c r="C56" s="200">
        <f>'[1]IND 3 Y 4 (5A)'!$P55</f>
        <v>20</v>
      </c>
      <c r="D56" s="132">
        <f>'[1]IND 3 Y 4 (5A)'!$Q55</f>
        <v>212</v>
      </c>
      <c r="E56" s="133">
        <f t="shared" si="0"/>
        <v>9.433962264150944</v>
      </c>
      <c r="F56" s="200">
        <f>'[1]IND 3 Y 4 (5A)'!$R55</f>
        <v>16</v>
      </c>
      <c r="G56" s="134">
        <f>'[1]IND 3 Y 4 (5A)'!$S55</f>
        <v>182</v>
      </c>
      <c r="H56" s="133">
        <f t="shared" si="1"/>
        <v>8.791208791208792</v>
      </c>
      <c r="I56" s="200">
        <f>'[1]IND 3 Y 4 (5A)'!$T55</f>
        <v>7</v>
      </c>
      <c r="J56" s="134">
        <f>'[1]IND 3 Y 4 (5A)'!$U55</f>
        <v>166</v>
      </c>
      <c r="K56" s="135">
        <f t="shared" si="2"/>
        <v>4.2168674698795181</v>
      </c>
      <c r="L56" s="136">
        <f t="shared" si="3"/>
        <v>7.4806795084130853</v>
      </c>
      <c r="N56" s="353"/>
    </row>
    <row r="57" spans="1:14" ht="15.75" customHeight="1" x14ac:dyDescent="0.2">
      <c r="A57" s="100">
        <v>52</v>
      </c>
      <c r="B57" s="108" t="s">
        <v>36</v>
      </c>
      <c r="C57" s="200">
        <f>'[1]IND 3 Y 4 (5A)'!$P56</f>
        <v>16</v>
      </c>
      <c r="D57" s="132">
        <f>'[1]IND 3 Y 4 (5A)'!$Q56</f>
        <v>180</v>
      </c>
      <c r="E57" s="133">
        <f t="shared" si="0"/>
        <v>8.8888888888888893</v>
      </c>
      <c r="F57" s="200">
        <f>'[1]IND 3 Y 4 (5A)'!$R56</f>
        <v>14</v>
      </c>
      <c r="G57" s="134">
        <f>'[1]IND 3 Y 4 (5A)'!$S56</f>
        <v>206</v>
      </c>
      <c r="H57" s="133">
        <f t="shared" si="1"/>
        <v>6.7961165048543686</v>
      </c>
      <c r="I57" s="200">
        <f>'[1]IND 3 Y 4 (5A)'!$T56</f>
        <v>14</v>
      </c>
      <c r="J57" s="134">
        <f>'[1]IND 3 Y 4 (5A)'!$U56</f>
        <v>203</v>
      </c>
      <c r="K57" s="135">
        <f t="shared" si="2"/>
        <v>6.8965517241379306</v>
      </c>
      <c r="L57" s="136">
        <f t="shared" si="3"/>
        <v>7.5271857059603962</v>
      </c>
      <c r="N57" s="353"/>
    </row>
    <row r="58" spans="1:14" x14ac:dyDescent="0.2">
      <c r="A58" s="100">
        <v>53</v>
      </c>
      <c r="B58" s="106" t="s">
        <v>81</v>
      </c>
      <c r="C58" s="200">
        <f>'[1]IND 3 Y 4 (5A)'!$P57</f>
        <v>16</v>
      </c>
      <c r="D58" s="132">
        <f>'[1]IND 3 Y 4 (5A)'!$Q57</f>
        <v>120</v>
      </c>
      <c r="E58" s="133">
        <f t="shared" si="0"/>
        <v>13.333333333333334</v>
      </c>
      <c r="F58" s="200">
        <f>'[1]IND 3 Y 4 (5A)'!$R57</f>
        <v>4</v>
      </c>
      <c r="G58" s="134">
        <f>'[1]IND 3 Y 4 (5A)'!$S57</f>
        <v>108</v>
      </c>
      <c r="H58" s="133">
        <f t="shared" si="1"/>
        <v>3.7037037037037033</v>
      </c>
      <c r="I58" s="200">
        <f>'[1]IND 3 Y 4 (5A)'!$T57</f>
        <v>0</v>
      </c>
      <c r="J58" s="134">
        <f>'[1]IND 3 Y 4 (5A)'!$U57</f>
        <v>90</v>
      </c>
      <c r="K58" s="135">
        <f t="shared" si="2"/>
        <v>0</v>
      </c>
      <c r="L58" s="136">
        <f t="shared" si="3"/>
        <v>5.6790123456790127</v>
      </c>
      <c r="N58" s="353"/>
    </row>
    <row r="59" spans="1:14" x14ac:dyDescent="0.2">
      <c r="A59" s="100">
        <v>54</v>
      </c>
      <c r="B59" s="101" t="s">
        <v>100</v>
      </c>
      <c r="C59" s="200">
        <f>'[1]IND 3 Y 4 (5A)'!$P58</f>
        <v>4</v>
      </c>
      <c r="D59" s="132">
        <f>'[1]IND 3 Y 4 (5A)'!$Q58</f>
        <v>227</v>
      </c>
      <c r="E59" s="133">
        <f t="shared" si="0"/>
        <v>1.7621145374449341</v>
      </c>
      <c r="F59" s="200">
        <f>'[1]IND 3 Y 4 (5A)'!$R58</f>
        <v>18</v>
      </c>
      <c r="G59" s="134">
        <f>'[1]IND 3 Y 4 (5A)'!$S58</f>
        <v>223</v>
      </c>
      <c r="H59" s="133">
        <f t="shared" si="1"/>
        <v>8.071748878923767</v>
      </c>
      <c r="I59" s="200">
        <f>'[1]IND 3 Y 4 (5A)'!$T58</f>
        <v>6</v>
      </c>
      <c r="J59" s="134">
        <f>'[1]IND 3 Y 4 (5A)'!$U58</f>
        <v>205</v>
      </c>
      <c r="K59" s="135">
        <f t="shared" si="2"/>
        <v>2.9268292682926833</v>
      </c>
      <c r="L59" s="136">
        <f t="shared" si="3"/>
        <v>4.2535642282204611</v>
      </c>
      <c r="N59" s="353"/>
    </row>
    <row r="60" spans="1:14" x14ac:dyDescent="0.2">
      <c r="A60" s="100" t="s">
        <v>47</v>
      </c>
      <c r="B60" s="101" t="s">
        <v>44</v>
      </c>
      <c r="C60" s="200">
        <f>'[1]IND 3 Y 4 (5A)'!$P59</f>
        <v>0</v>
      </c>
      <c r="D60" s="132">
        <f>'[1]IND 3 Y 4 (5A)'!$Q59</f>
        <v>149</v>
      </c>
      <c r="E60" s="133">
        <f t="shared" si="0"/>
        <v>0</v>
      </c>
      <c r="F60" s="200">
        <f>'[1]IND 3 Y 4 (5A)'!$R59</f>
        <v>2</v>
      </c>
      <c r="G60" s="134">
        <f>'[1]IND 3 Y 4 (5A)'!$S59</f>
        <v>146</v>
      </c>
      <c r="H60" s="133">
        <f t="shared" si="1"/>
        <v>1.3698630136986301</v>
      </c>
      <c r="I60" s="200">
        <f>'[1]IND 3 Y 4 (5A)'!$T59</f>
        <v>21</v>
      </c>
      <c r="J60" s="134">
        <f>'[1]IND 3 Y 4 (5A)'!$U59</f>
        <v>135</v>
      </c>
      <c r="K60" s="135">
        <f t="shared" si="2"/>
        <v>15.555555555555555</v>
      </c>
      <c r="L60" s="136">
        <f t="shared" si="3"/>
        <v>5.6418061897513949</v>
      </c>
      <c r="N60" s="353"/>
    </row>
    <row r="61" spans="1:14" x14ac:dyDescent="0.2">
      <c r="A61" s="100" t="s">
        <v>48</v>
      </c>
      <c r="B61" s="101" t="s">
        <v>45</v>
      </c>
      <c r="C61" s="200">
        <f>'[1]IND 3 Y 4 (5A)'!$P60</f>
        <v>0</v>
      </c>
      <c r="D61" s="132">
        <f>'[1]IND 3 Y 4 (5A)'!$Q60</f>
        <v>0</v>
      </c>
      <c r="E61" s="133">
        <f t="shared" si="0"/>
        <v>0</v>
      </c>
      <c r="F61" s="200">
        <f>'[1]IND 3 Y 4 (5A)'!$R60</f>
        <v>0</v>
      </c>
      <c r="G61" s="134">
        <f>'[1]IND 3 Y 4 (5A)'!$S60</f>
        <v>0</v>
      </c>
      <c r="H61" s="133">
        <f t="shared" si="1"/>
        <v>0</v>
      </c>
      <c r="I61" s="200">
        <f>'[1]IND 3 Y 4 (5A)'!$T60</f>
        <v>0</v>
      </c>
      <c r="J61" s="134">
        <f>'[1]IND 3 Y 4 (5A)'!$U60</f>
        <v>0</v>
      </c>
      <c r="K61" s="135">
        <f t="shared" si="2"/>
        <v>0</v>
      </c>
      <c r="L61" s="136" t="s">
        <v>171</v>
      </c>
      <c r="N61" s="353"/>
    </row>
    <row r="62" spans="1:14" x14ac:dyDescent="0.2">
      <c r="A62" s="100" t="s">
        <v>49</v>
      </c>
      <c r="B62" s="101" t="s">
        <v>46</v>
      </c>
      <c r="C62" s="200">
        <f>'[1]IND 3 Y 4 (5A)'!$P61</f>
        <v>20</v>
      </c>
      <c r="D62" s="132">
        <f>'[1]IND 3 Y 4 (5A)'!$Q61</f>
        <v>95</v>
      </c>
      <c r="E62" s="133">
        <f t="shared" si="0"/>
        <v>21.052631578947366</v>
      </c>
      <c r="F62" s="200">
        <f>'[1]IND 3 Y 4 (5A)'!$R61</f>
        <v>7</v>
      </c>
      <c r="G62" s="134">
        <f>'[1]IND 3 Y 4 (5A)'!$S61</f>
        <v>75</v>
      </c>
      <c r="H62" s="133">
        <f t="shared" si="1"/>
        <v>9.3333333333333339</v>
      </c>
      <c r="I62" s="200">
        <f>'[1]IND 3 Y 4 (5A)'!$T61</f>
        <v>0</v>
      </c>
      <c r="J62" s="134">
        <f>'[1]IND 3 Y 4 (5A)'!$U61</f>
        <v>68</v>
      </c>
      <c r="K62" s="135">
        <f t="shared" si="2"/>
        <v>0</v>
      </c>
      <c r="L62" s="136">
        <f t="shared" si="3"/>
        <v>10.128654970760232</v>
      </c>
      <c r="N62" s="353"/>
    </row>
    <row r="63" spans="1:14" x14ac:dyDescent="0.2">
      <c r="A63" s="100" t="s">
        <v>82</v>
      </c>
      <c r="B63" s="101" t="s">
        <v>84</v>
      </c>
      <c r="C63" s="200">
        <f>'[1]IND 3 Y 4 (5A)'!$P62</f>
        <v>17</v>
      </c>
      <c r="D63" s="132">
        <f>'[1]IND 3 Y 4 (5A)'!$Q62</f>
        <v>148</v>
      </c>
      <c r="E63" s="133">
        <f t="shared" si="0"/>
        <v>11.486486486486488</v>
      </c>
      <c r="F63" s="200">
        <f>'[1]IND 3 Y 4 (5A)'!$R62</f>
        <v>8</v>
      </c>
      <c r="G63" s="134">
        <f>'[1]IND 3 Y 4 (5A)'!$S62</f>
        <v>165</v>
      </c>
      <c r="H63" s="133">
        <f t="shared" si="1"/>
        <v>4.8484848484848486</v>
      </c>
      <c r="I63" s="200">
        <f>'[1]IND 3 Y 4 (5A)'!$T62</f>
        <v>8</v>
      </c>
      <c r="J63" s="134">
        <f>'[1]IND 3 Y 4 (5A)'!$U62</f>
        <v>157</v>
      </c>
      <c r="K63" s="135">
        <f t="shared" si="2"/>
        <v>5.095541401273886</v>
      </c>
      <c r="L63" s="136">
        <f t="shared" si="3"/>
        <v>7.1435042454150732</v>
      </c>
      <c r="N63" s="353"/>
    </row>
    <row r="64" spans="1:14" x14ac:dyDescent="0.2">
      <c r="A64" s="100" t="s">
        <v>83</v>
      </c>
      <c r="B64" s="163" t="s">
        <v>86</v>
      </c>
      <c r="C64" s="200">
        <f>'[1]IND 3 Y 4 (5A)'!$P63</f>
        <v>8</v>
      </c>
      <c r="D64" s="132">
        <f>'[1]IND 3 Y 4 (5A)'!$Q63</f>
        <v>75</v>
      </c>
      <c r="E64" s="133">
        <f t="shared" si="0"/>
        <v>10.666666666666668</v>
      </c>
      <c r="F64" s="200">
        <f>'[1]IND 3 Y 4 (5A)'!$R63</f>
        <v>4</v>
      </c>
      <c r="G64" s="134">
        <f>'[1]IND 3 Y 4 (5A)'!$S63</f>
        <v>68</v>
      </c>
      <c r="H64" s="133">
        <f t="shared" si="1"/>
        <v>5.8823529411764701</v>
      </c>
      <c r="I64" s="200">
        <f>'[1]IND 3 Y 4 (5A)'!$T63</f>
        <v>0</v>
      </c>
      <c r="J64" s="134">
        <f>'[1]IND 3 Y 4 (5A)'!$U63</f>
        <v>65</v>
      </c>
      <c r="K64" s="135">
        <f t="shared" si="2"/>
        <v>0</v>
      </c>
      <c r="L64" s="136">
        <f t="shared" si="3"/>
        <v>5.5163398692810466</v>
      </c>
      <c r="N64" s="353"/>
    </row>
    <row r="65" spans="1:14" ht="13.5" thickBot="1" x14ac:dyDescent="0.25">
      <c r="A65" s="100" t="s">
        <v>117</v>
      </c>
      <c r="B65" s="150" t="s">
        <v>85</v>
      </c>
      <c r="C65" s="200">
        <f>'[1]IND 3 Y 4 (5A)'!$P64</f>
        <v>14</v>
      </c>
      <c r="D65" s="132">
        <f>'[1]IND 3 Y 4 (5A)'!$Q64</f>
        <v>80</v>
      </c>
      <c r="E65" s="133">
        <f>IFERROR(C65/D65*100,0)</f>
        <v>17.5</v>
      </c>
      <c r="F65" s="200">
        <f>'[1]IND 3 Y 4 (5A)'!$R64</f>
        <v>10</v>
      </c>
      <c r="G65" s="134">
        <f>'[1]IND 3 Y 4 (5A)'!$S64</f>
        <v>66</v>
      </c>
      <c r="H65" s="133">
        <f>IFERROR(F65/G65*100,0)</f>
        <v>15.151515151515152</v>
      </c>
      <c r="I65" s="200">
        <f>'[1]IND 3 Y 4 (5A)'!$T64</f>
        <v>1</v>
      </c>
      <c r="J65" s="134">
        <f>'[1]IND 3 Y 4 (5A)'!$U64</f>
        <v>52</v>
      </c>
      <c r="K65" s="135">
        <f>IFERROR(I65/J65*100,0)</f>
        <v>1.9230769230769231</v>
      </c>
      <c r="L65" s="136">
        <f t="shared" si="3"/>
        <v>11.524864024864025</v>
      </c>
      <c r="N65" s="353"/>
    </row>
    <row r="66" spans="1:14" ht="14.25" thickTop="1" thickBot="1" x14ac:dyDescent="0.25">
      <c r="A66" s="473" t="s">
        <v>35</v>
      </c>
      <c r="B66" s="474"/>
      <c r="C66" s="232">
        <f>SUM(C6:C65)</f>
        <v>1550</v>
      </c>
      <c r="D66" s="232">
        <f>SUM(D6:D65)</f>
        <v>15834</v>
      </c>
      <c r="E66" s="151">
        <f t="shared" ref="E66" si="4">+C66/D66*100</f>
        <v>9.7890615131994441</v>
      </c>
      <c r="F66" s="138">
        <f>SUM(F6:F65)</f>
        <v>1086</v>
      </c>
      <c r="G66" s="137">
        <f>SUM(G6:G65)</f>
        <v>16531</v>
      </c>
      <c r="H66" s="151">
        <f t="shared" ref="H66" si="5">+F66/G66*100</f>
        <v>6.5694755308208812</v>
      </c>
      <c r="I66" s="138">
        <f>SUM(I6:I65)</f>
        <v>1042</v>
      </c>
      <c r="J66" s="137">
        <f>SUM(J6:J65)</f>
        <v>17088</v>
      </c>
      <c r="K66" s="152">
        <f t="shared" ref="K66" si="6">+I66/J66*100</f>
        <v>6.0978464419475662</v>
      </c>
      <c r="L66" s="112">
        <f t="shared" si="3"/>
        <v>7.4854611619892966</v>
      </c>
    </row>
    <row r="67" spans="1:14" ht="13.5" thickTop="1" x14ac:dyDescent="0.2">
      <c r="A67" s="139" t="s">
        <v>235</v>
      </c>
      <c r="B67" s="140"/>
    </row>
    <row r="75" spans="1:14" x14ac:dyDescent="0.2">
      <c r="D75" s="337"/>
    </row>
  </sheetData>
  <mergeCells count="9">
    <mergeCell ref="A66:B66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39370078740157483" bottom="0.78740157480314965" header="0" footer="0"/>
  <pageSetup paperSize="145" scale="60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zoomScale="90" zoomScaleNormal="90" zoomScaleSheetLayoutView="90" workbookViewId="0">
      <pane xSplit="2" ySplit="5" topLeftCell="C6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4" width="13.7109375" customWidth="1"/>
    <col min="5" max="5" width="14.28515625" customWidth="1"/>
  </cols>
  <sheetData>
    <row r="1" spans="1:8" ht="39" customHeight="1" x14ac:dyDescent="0.2">
      <c r="A1" s="469" t="s">
        <v>304</v>
      </c>
      <c r="B1" s="469"/>
      <c r="C1" s="469"/>
      <c r="D1" s="469"/>
      <c r="E1" s="469"/>
      <c r="F1" s="157"/>
      <c r="G1" s="157"/>
    </row>
    <row r="2" spans="1:8" ht="18" customHeight="1" x14ac:dyDescent="0.2">
      <c r="A2" s="469" t="s">
        <v>297</v>
      </c>
      <c r="B2" s="469"/>
      <c r="C2" s="469"/>
      <c r="D2" s="469"/>
      <c r="E2" s="469"/>
      <c r="F2" s="157"/>
      <c r="G2" s="157"/>
    </row>
    <row r="3" spans="1:8" ht="18" customHeight="1" thickBot="1" x14ac:dyDescent="0.25">
      <c r="E3" s="34" t="s">
        <v>303</v>
      </c>
    </row>
    <row r="4" spans="1:8" ht="24" customHeight="1" thickTop="1" x14ac:dyDescent="0.2">
      <c r="A4" s="477" t="s">
        <v>158</v>
      </c>
      <c r="B4" s="475" t="s">
        <v>157</v>
      </c>
      <c r="C4" s="494" t="s">
        <v>299</v>
      </c>
      <c r="D4" s="494" t="s">
        <v>300</v>
      </c>
      <c r="E4" s="494" t="s">
        <v>301</v>
      </c>
    </row>
    <row r="5" spans="1:8" ht="25.5" customHeight="1" thickBot="1" x14ac:dyDescent="0.25">
      <c r="A5" s="478"/>
      <c r="B5" s="476"/>
      <c r="C5" s="495"/>
      <c r="D5" s="495"/>
      <c r="E5" s="495"/>
    </row>
    <row r="6" spans="1:8" ht="15.75" thickTop="1" x14ac:dyDescent="0.25">
      <c r="A6" s="87">
        <v>1</v>
      </c>
      <c r="B6" s="88" t="s">
        <v>39</v>
      </c>
      <c r="C6" s="408">
        <f>'C6-4'!L6</f>
        <v>12.472507353362332</v>
      </c>
      <c r="D6" s="409">
        <f>'C6-4 (2)'!L6</f>
        <v>8.9107832091025472</v>
      </c>
      <c r="E6" s="410">
        <f>(C6+D6)/2</f>
        <v>10.691645281232439</v>
      </c>
      <c r="G6" s="158"/>
      <c r="H6" s="353"/>
    </row>
    <row r="7" spans="1:8" ht="15" x14ac:dyDescent="0.25">
      <c r="A7" s="89">
        <v>2</v>
      </c>
      <c r="B7" s="90" t="s">
        <v>95</v>
      </c>
      <c r="C7" s="411">
        <f>'C6-4'!L7</f>
        <v>10.298125038196494</v>
      </c>
      <c r="D7" s="412">
        <f>'C6-4 (2)'!L7</f>
        <v>0</v>
      </c>
      <c r="E7" s="413">
        <f t="shared" ref="E7:E79" si="0">(C7+D7)/2</f>
        <v>5.1490625190982469</v>
      </c>
      <c r="H7" s="353"/>
    </row>
    <row r="8" spans="1:8" ht="15" x14ac:dyDescent="0.25">
      <c r="A8" s="89">
        <v>3</v>
      </c>
      <c r="B8" s="90" t="s">
        <v>40</v>
      </c>
      <c r="C8" s="411">
        <f>'C6-4'!L8</f>
        <v>10.158517959523088</v>
      </c>
      <c r="D8" s="412">
        <f>'C6-4 (2)'!L8</f>
        <v>8.1831276923088314</v>
      </c>
      <c r="E8" s="413">
        <f t="shared" si="0"/>
        <v>9.170822825915959</v>
      </c>
      <c r="H8" s="353"/>
    </row>
    <row r="9" spans="1:8" ht="15" x14ac:dyDescent="0.25">
      <c r="A9" s="89">
        <v>4</v>
      </c>
      <c r="B9" s="90" t="s">
        <v>93</v>
      </c>
      <c r="C9" s="411">
        <f>'C6-4'!L9</f>
        <v>8.2238561300821917</v>
      </c>
      <c r="D9" s="412">
        <f>'C6-4 (2)'!L9</f>
        <v>4.4769764660331761</v>
      </c>
      <c r="E9" s="413">
        <f t="shared" si="0"/>
        <v>6.3504162980576844</v>
      </c>
      <c r="H9" s="353"/>
    </row>
    <row r="10" spans="1:8" ht="15" x14ac:dyDescent="0.25">
      <c r="A10" s="89">
        <v>5</v>
      </c>
      <c r="B10" s="90" t="s">
        <v>41</v>
      </c>
      <c r="C10" s="411">
        <f>'C6-4'!L10</f>
        <v>9.4050097380022191</v>
      </c>
      <c r="D10" s="412">
        <f>'C6-4 (2)'!L10</f>
        <v>7.5224321821717064</v>
      </c>
      <c r="E10" s="413">
        <f t="shared" si="0"/>
        <v>8.4637209600869632</v>
      </c>
      <c r="H10" s="353"/>
    </row>
    <row r="11" spans="1:8" ht="15" x14ac:dyDescent="0.25">
      <c r="A11" s="89">
        <v>6</v>
      </c>
      <c r="B11" s="90" t="s">
        <v>42</v>
      </c>
      <c r="C11" s="411">
        <f>'C6-4'!L11</f>
        <v>3.8239790710139019</v>
      </c>
      <c r="D11" s="412">
        <f>'C6-4 (2)'!L11</f>
        <v>5.7674676031795729</v>
      </c>
      <c r="E11" s="413">
        <f t="shared" si="0"/>
        <v>4.7957233370967369</v>
      </c>
      <c r="H11" s="353"/>
    </row>
    <row r="12" spans="1:8" ht="15" x14ac:dyDescent="0.25">
      <c r="A12" s="89">
        <v>7</v>
      </c>
      <c r="B12" s="90" t="s">
        <v>30</v>
      </c>
      <c r="C12" s="411">
        <f>'C6-4'!L12</f>
        <v>8.2674233318921058</v>
      </c>
      <c r="D12" s="412">
        <f>'C6-4 (2)'!L12</f>
        <v>4.8213466366232085</v>
      </c>
      <c r="E12" s="413">
        <f t="shared" si="0"/>
        <v>6.5443849842576576</v>
      </c>
      <c r="H12" s="353"/>
    </row>
    <row r="13" spans="1:8" ht="15" x14ac:dyDescent="0.25">
      <c r="A13" s="89">
        <v>8</v>
      </c>
      <c r="B13" s="90" t="s">
        <v>43</v>
      </c>
      <c r="C13" s="411">
        <f>'C6-4'!L13</f>
        <v>8.6731912508552984</v>
      </c>
      <c r="D13" s="412">
        <f>'C6-4 (2)'!L13</f>
        <v>4.2294800478369154</v>
      </c>
      <c r="E13" s="413">
        <f t="shared" si="0"/>
        <v>6.4513356493461069</v>
      </c>
      <c r="H13" s="353"/>
    </row>
    <row r="14" spans="1:8" ht="15" x14ac:dyDescent="0.25">
      <c r="A14" s="89">
        <v>9</v>
      </c>
      <c r="B14" s="90" t="s">
        <v>60</v>
      </c>
      <c r="C14" s="411">
        <f>'C6-4'!L14</f>
        <v>4.7728816085260171</v>
      </c>
      <c r="D14" s="412">
        <f>'C6-4 (2)'!L14</f>
        <v>4.4256901306399579</v>
      </c>
      <c r="E14" s="413">
        <f t="shared" si="0"/>
        <v>4.599285869582987</v>
      </c>
      <c r="H14" s="353"/>
    </row>
    <row r="15" spans="1:8" ht="15" x14ac:dyDescent="0.25">
      <c r="A15" s="89">
        <v>10</v>
      </c>
      <c r="B15" s="90" t="s">
        <v>61</v>
      </c>
      <c r="C15" s="411">
        <f>'C6-4'!L15</f>
        <v>8.1590955992364442</v>
      </c>
      <c r="D15" s="412">
        <f>'C6-4 (2)'!L15</f>
        <v>3.2160170641846033</v>
      </c>
      <c r="E15" s="413">
        <f t="shared" si="0"/>
        <v>5.6875563317105238</v>
      </c>
      <c r="H15" s="353"/>
    </row>
    <row r="16" spans="1:8" ht="15" x14ac:dyDescent="0.25">
      <c r="A16" s="89">
        <v>11</v>
      </c>
      <c r="B16" s="90" t="s">
        <v>94</v>
      </c>
      <c r="C16" s="411">
        <f>'C6-4'!L16</f>
        <v>9.0766117184012156</v>
      </c>
      <c r="D16" s="412">
        <f>'C6-4 (2)'!L16</f>
        <v>5.9066196623006988</v>
      </c>
      <c r="E16" s="413">
        <f t="shared" si="0"/>
        <v>7.4916156903509572</v>
      </c>
      <c r="H16" s="353"/>
    </row>
    <row r="17" spans="1:8" ht="15" x14ac:dyDescent="0.25">
      <c r="A17" s="89">
        <v>12</v>
      </c>
      <c r="B17" s="90" t="s">
        <v>53</v>
      </c>
      <c r="C17" s="411">
        <f>'C6-4'!L17</f>
        <v>15.889269870021636</v>
      </c>
      <c r="D17" s="412">
        <f>'C6-4 (2)'!L17</f>
        <v>10.239680400970723</v>
      </c>
      <c r="E17" s="413">
        <f t="shared" si="0"/>
        <v>13.064475135496179</v>
      </c>
      <c r="H17" s="353"/>
    </row>
    <row r="18" spans="1:8" ht="15" x14ac:dyDescent="0.25">
      <c r="A18" s="89">
        <v>13</v>
      </c>
      <c r="B18" s="90" t="s">
        <v>96</v>
      </c>
      <c r="C18" s="411">
        <f>'C6-4'!L18</f>
        <v>10.118542473576083</v>
      </c>
      <c r="D18" s="412">
        <f>'C6-4 (2)'!L18</f>
        <v>9.1706290530107832</v>
      </c>
      <c r="E18" s="413">
        <f t="shared" si="0"/>
        <v>9.6445857632934331</v>
      </c>
      <c r="H18" s="353"/>
    </row>
    <row r="19" spans="1:8" ht="15" x14ac:dyDescent="0.25">
      <c r="A19" s="89">
        <v>14</v>
      </c>
      <c r="B19" s="90" t="s">
        <v>62</v>
      </c>
      <c r="C19" s="411">
        <f>'C6-4'!L19</f>
        <v>9.1457827542538066</v>
      </c>
      <c r="D19" s="412">
        <f>'C6-4 (2)'!L19</f>
        <v>6.8860378246155092</v>
      </c>
      <c r="E19" s="413">
        <f t="shared" si="0"/>
        <v>8.0159102894346574</v>
      </c>
      <c r="H19" s="353"/>
    </row>
    <row r="20" spans="1:8" ht="15" x14ac:dyDescent="0.25">
      <c r="A20" s="89">
        <v>15</v>
      </c>
      <c r="B20" s="90" t="s">
        <v>54</v>
      </c>
      <c r="C20" s="411">
        <f>'C6-4'!L20</f>
        <v>7.8057352966793685</v>
      </c>
      <c r="D20" s="412">
        <f>'C6-4 (2)'!L20</f>
        <v>11.927835643033143</v>
      </c>
      <c r="E20" s="413">
        <f t="shared" si="0"/>
        <v>9.8667854698562554</v>
      </c>
      <c r="H20" s="353"/>
    </row>
    <row r="21" spans="1:8" ht="15" x14ac:dyDescent="0.25">
      <c r="A21" s="89">
        <v>16</v>
      </c>
      <c r="B21" s="90" t="s">
        <v>63</v>
      </c>
      <c r="C21" s="411">
        <f>'C6-4'!L21</f>
        <v>9.2492785190596738</v>
      </c>
      <c r="D21" s="412">
        <f>'C6-4 (2)'!L21</f>
        <v>4.6001658923782491</v>
      </c>
      <c r="E21" s="413">
        <f t="shared" si="0"/>
        <v>6.924722205718961</v>
      </c>
      <c r="H21" s="353"/>
    </row>
    <row r="22" spans="1:8" ht="15" x14ac:dyDescent="0.25">
      <c r="A22" s="89">
        <v>17</v>
      </c>
      <c r="B22" s="92" t="s">
        <v>56</v>
      </c>
      <c r="C22" s="411">
        <f>'C6-4'!L22</f>
        <v>8.5480646293393985</v>
      </c>
      <c r="D22" s="412">
        <f>'C6-4 (2)'!L22</f>
        <v>7.5758085149498315</v>
      </c>
      <c r="E22" s="413">
        <f t="shared" si="0"/>
        <v>8.0619365721446155</v>
      </c>
      <c r="H22" s="353"/>
    </row>
    <row r="23" spans="1:8" ht="15" x14ac:dyDescent="0.25">
      <c r="A23" s="89">
        <v>18</v>
      </c>
      <c r="B23" s="90" t="s">
        <v>57</v>
      </c>
      <c r="C23" s="411">
        <f>'C6-4'!L23</f>
        <v>9.4416835506461343</v>
      </c>
      <c r="D23" s="412">
        <f>'C6-4 (2)'!L23</f>
        <v>6.031854658229288</v>
      </c>
      <c r="E23" s="413">
        <f t="shared" si="0"/>
        <v>7.7367691044377107</v>
      </c>
      <c r="H23" s="353"/>
    </row>
    <row r="24" spans="1:8" ht="15" x14ac:dyDescent="0.25">
      <c r="A24" s="89">
        <v>19</v>
      </c>
      <c r="B24" s="90" t="s">
        <v>52</v>
      </c>
      <c r="C24" s="411">
        <f>'C6-4'!L24</f>
        <v>14.848313405838381</v>
      </c>
      <c r="D24" s="412">
        <f>'C6-4 (2)'!L24</f>
        <v>14.421831897765017</v>
      </c>
      <c r="E24" s="413">
        <f t="shared" si="0"/>
        <v>14.6350726518017</v>
      </c>
      <c r="H24" s="353"/>
    </row>
    <row r="25" spans="1:8" ht="15" x14ac:dyDescent="0.25">
      <c r="A25" s="89">
        <v>20</v>
      </c>
      <c r="B25" s="90" t="s">
        <v>101</v>
      </c>
      <c r="C25" s="411">
        <f>'C6-4'!L25</f>
        <v>7.2520616638263702</v>
      </c>
      <c r="D25" s="412">
        <f>'C6-4 (2)'!L25</f>
        <v>7.4246313567781863</v>
      </c>
      <c r="E25" s="413">
        <f t="shared" si="0"/>
        <v>7.3383465103022782</v>
      </c>
      <c r="H25" s="353"/>
    </row>
    <row r="26" spans="1:8" ht="15" x14ac:dyDescent="0.25">
      <c r="A26" s="89">
        <v>21</v>
      </c>
      <c r="B26" s="92" t="s">
        <v>59</v>
      </c>
      <c r="C26" s="411">
        <f>'C6-4'!L26</f>
        <v>9.7505751801853879</v>
      </c>
      <c r="D26" s="412">
        <f>'C6-4 (2)'!L26</f>
        <v>6.1759763124199738</v>
      </c>
      <c r="E26" s="413">
        <f t="shared" si="0"/>
        <v>7.9632757463026813</v>
      </c>
      <c r="H26" s="353"/>
    </row>
    <row r="27" spans="1:8" ht="15" x14ac:dyDescent="0.25">
      <c r="A27" s="89">
        <v>22</v>
      </c>
      <c r="B27" s="92" t="s">
        <v>37</v>
      </c>
      <c r="C27" s="411">
        <f>'C6-4'!L27</f>
        <v>6.8618119266055047</v>
      </c>
      <c r="D27" s="412">
        <f>'C6-4 (2)'!L27</f>
        <v>2.9629629629629632</v>
      </c>
      <c r="E27" s="413">
        <f t="shared" si="0"/>
        <v>4.9123874447842342</v>
      </c>
      <c r="H27" s="353"/>
    </row>
    <row r="28" spans="1:8" ht="15" x14ac:dyDescent="0.25">
      <c r="A28" s="89">
        <v>23</v>
      </c>
      <c r="B28" s="92" t="s">
        <v>64</v>
      </c>
      <c r="C28" s="411">
        <f>'C6-4'!L28</f>
        <v>8.3792922618373673</v>
      </c>
      <c r="D28" s="412">
        <f>'C6-4 (2)'!L28</f>
        <v>10.974972753469842</v>
      </c>
      <c r="E28" s="413">
        <f t="shared" si="0"/>
        <v>9.6771325076536048</v>
      </c>
      <c r="H28" s="353"/>
    </row>
    <row r="29" spans="1:8" ht="15" x14ac:dyDescent="0.25">
      <c r="A29" s="89">
        <v>24</v>
      </c>
      <c r="B29" s="92" t="s">
        <v>65</v>
      </c>
      <c r="C29" s="411">
        <f>'C6-4'!L29</f>
        <v>7.3755128140220547</v>
      </c>
      <c r="D29" s="412">
        <f>'C6-4 (2)'!L29</f>
        <v>9.1786147907610722</v>
      </c>
      <c r="E29" s="413">
        <f t="shared" si="0"/>
        <v>8.277063802391563</v>
      </c>
      <c r="H29" s="353"/>
    </row>
    <row r="30" spans="1:8" ht="15" x14ac:dyDescent="0.25">
      <c r="A30" s="89">
        <v>25</v>
      </c>
      <c r="B30" s="92" t="s">
        <v>66</v>
      </c>
      <c r="C30" s="411">
        <f>'C6-4'!L30</f>
        <v>15.679223732347845</v>
      </c>
      <c r="D30" s="412">
        <f>'C6-4 (2)'!L30</f>
        <v>9.8556812781740764</v>
      </c>
      <c r="E30" s="413">
        <f t="shared" si="0"/>
        <v>12.767452505260961</v>
      </c>
      <c r="H30" s="353"/>
    </row>
    <row r="31" spans="1:8" ht="15" x14ac:dyDescent="0.25">
      <c r="A31" s="89">
        <v>26</v>
      </c>
      <c r="B31" s="92" t="s">
        <v>67</v>
      </c>
      <c r="C31" s="411">
        <f>'C6-4'!L31</f>
        <v>13.022738679660131</v>
      </c>
      <c r="D31" s="412" t="str">
        <f>'C6-4 (2)'!L31</f>
        <v>NA</v>
      </c>
      <c r="E31" s="413">
        <f>+C31</f>
        <v>13.022738679660131</v>
      </c>
      <c r="H31" s="353"/>
    </row>
    <row r="32" spans="1:8" ht="15" x14ac:dyDescent="0.25">
      <c r="A32" s="89">
        <v>27</v>
      </c>
      <c r="B32" s="92" t="s">
        <v>68</v>
      </c>
      <c r="C32" s="411">
        <f>'C6-4'!L32</f>
        <v>14.724914517981544</v>
      </c>
      <c r="D32" s="412">
        <f>'C6-4 (2)'!L32</f>
        <v>14.312164750346115</v>
      </c>
      <c r="E32" s="413">
        <f t="shared" si="0"/>
        <v>14.51853963416383</v>
      </c>
      <c r="H32" s="353"/>
    </row>
    <row r="33" spans="1:8" ht="15" x14ac:dyDescent="0.25">
      <c r="A33" s="89">
        <v>28</v>
      </c>
      <c r="B33" s="92" t="s">
        <v>32</v>
      </c>
      <c r="C33" s="411">
        <f>'C6-4'!L33</f>
        <v>11.621356255874753</v>
      </c>
      <c r="D33" s="412">
        <f>'C6-4 (2)'!L33</f>
        <v>2.8846153846153846</v>
      </c>
      <c r="E33" s="413">
        <f t="shared" si="0"/>
        <v>7.252985820245069</v>
      </c>
      <c r="H33" s="353"/>
    </row>
    <row r="34" spans="1:8" ht="15" x14ac:dyDescent="0.25">
      <c r="A34" s="89">
        <v>29</v>
      </c>
      <c r="B34" s="92" t="s">
        <v>31</v>
      </c>
      <c r="C34" s="411">
        <f>'C6-4'!L34</f>
        <v>9.2150229405222905</v>
      </c>
      <c r="D34" s="412" t="str">
        <f>'C6-4 (2)'!L34</f>
        <v>NA</v>
      </c>
      <c r="E34" s="413">
        <f>+C34</f>
        <v>9.2150229405222905</v>
      </c>
      <c r="H34" s="353"/>
    </row>
    <row r="35" spans="1:8" ht="15" x14ac:dyDescent="0.25">
      <c r="A35" s="89">
        <v>30</v>
      </c>
      <c r="B35" s="92" t="s">
        <v>69</v>
      </c>
      <c r="C35" s="411">
        <f>'C6-4'!L35</f>
        <v>11.975971828937729</v>
      </c>
      <c r="D35" s="412">
        <f>'C6-4 (2)'!L35</f>
        <v>5.0448152670374888</v>
      </c>
      <c r="E35" s="413">
        <f t="shared" si="0"/>
        <v>8.5103935479876078</v>
      </c>
      <c r="H35" s="353"/>
    </row>
    <row r="36" spans="1:8" ht="15" x14ac:dyDescent="0.25">
      <c r="A36" s="89">
        <v>31</v>
      </c>
      <c r="B36" s="92" t="s">
        <v>70</v>
      </c>
      <c r="C36" s="411">
        <f>'C6-4'!L36</f>
        <v>9.3491434126612258</v>
      </c>
      <c r="D36" s="412">
        <f>'C6-4 (2)'!L36</f>
        <v>11.516116253629747</v>
      </c>
      <c r="E36" s="413">
        <f t="shared" si="0"/>
        <v>10.432629833145487</v>
      </c>
      <c r="H36" s="353"/>
    </row>
    <row r="37" spans="1:8" ht="15" x14ac:dyDescent="0.25">
      <c r="A37" s="89">
        <v>32</v>
      </c>
      <c r="B37" s="92" t="s">
        <v>55</v>
      </c>
      <c r="C37" s="411">
        <f>'C6-4'!L37</f>
        <v>13.38481830269455</v>
      </c>
      <c r="D37" s="412">
        <f>'C6-4 (2)'!L37</f>
        <v>13.50704514732854</v>
      </c>
      <c r="E37" s="413">
        <f t="shared" si="0"/>
        <v>13.445931725011544</v>
      </c>
      <c r="H37" s="353"/>
    </row>
    <row r="38" spans="1:8" ht="15" x14ac:dyDescent="0.25">
      <c r="A38" s="89">
        <v>33</v>
      </c>
      <c r="B38" s="92" t="s">
        <v>88</v>
      </c>
      <c r="C38" s="411">
        <f>'C6-4'!L38</f>
        <v>9.5959428586912683</v>
      </c>
      <c r="D38" s="412">
        <f>'C6-4 (2)'!L38</f>
        <v>4.7236802457255607</v>
      </c>
      <c r="E38" s="413">
        <f t="shared" si="0"/>
        <v>7.1598115522084145</v>
      </c>
      <c r="H38" s="353"/>
    </row>
    <row r="39" spans="1:8" ht="15" x14ac:dyDescent="0.25">
      <c r="A39" s="89">
        <v>34</v>
      </c>
      <c r="B39" s="92" t="s">
        <v>71</v>
      </c>
      <c r="C39" s="411">
        <f>'C6-4'!L39</f>
        <v>10.019266644272873</v>
      </c>
      <c r="D39" s="412">
        <f>'C6-4 (2)'!L39</f>
        <v>8.4754664010618193</v>
      </c>
      <c r="E39" s="413">
        <f t="shared" si="0"/>
        <v>9.2473665226673454</v>
      </c>
      <c r="H39" s="353"/>
    </row>
    <row r="40" spans="1:8" ht="15" x14ac:dyDescent="0.25">
      <c r="A40" s="89">
        <v>35</v>
      </c>
      <c r="B40" s="92" t="s">
        <v>72</v>
      </c>
      <c r="C40" s="411">
        <f>'C6-4'!L40</f>
        <v>7.0728933323799987</v>
      </c>
      <c r="D40" s="412">
        <f>'C6-4 (2)'!L40</f>
        <v>5.3610208943271838</v>
      </c>
      <c r="E40" s="413">
        <f t="shared" si="0"/>
        <v>6.2169571133535912</v>
      </c>
      <c r="H40" s="353"/>
    </row>
    <row r="41" spans="1:8" ht="15" x14ac:dyDescent="0.25">
      <c r="A41" s="89">
        <v>36</v>
      </c>
      <c r="B41" s="92" t="s">
        <v>73</v>
      </c>
      <c r="C41" s="411">
        <f>'C6-4'!L41</f>
        <v>7.2259474951978788</v>
      </c>
      <c r="D41" s="412">
        <f>'C6-4 (2)'!L41</f>
        <v>6.6771387255289243</v>
      </c>
      <c r="E41" s="413">
        <f t="shared" si="0"/>
        <v>6.9515431103634011</v>
      </c>
      <c r="H41" s="353"/>
    </row>
    <row r="42" spans="1:8" ht="15" x14ac:dyDescent="0.25">
      <c r="A42" s="89">
        <v>37</v>
      </c>
      <c r="B42" s="92" t="s">
        <v>33</v>
      </c>
      <c r="C42" s="411">
        <f>'C6-4'!L42</f>
        <v>10.220317611927458</v>
      </c>
      <c r="D42" s="412" t="str">
        <f>'C6-4 (2)'!L42</f>
        <v>NA</v>
      </c>
      <c r="E42" s="413">
        <f>+C42</f>
        <v>10.220317611927458</v>
      </c>
      <c r="H42" s="353"/>
    </row>
    <row r="43" spans="1:8" ht="15" x14ac:dyDescent="0.25">
      <c r="A43" s="89">
        <v>38</v>
      </c>
      <c r="B43" s="92" t="s">
        <v>74</v>
      </c>
      <c r="C43" s="411">
        <f>'C6-4'!L43</f>
        <v>11.333672370580166</v>
      </c>
      <c r="D43" s="412">
        <f>'C6-4 (2)'!L43</f>
        <v>10.511382725420724</v>
      </c>
      <c r="E43" s="413">
        <f t="shared" si="0"/>
        <v>10.922527548000446</v>
      </c>
      <c r="H43" s="353"/>
    </row>
    <row r="44" spans="1:8" ht="15" x14ac:dyDescent="0.25">
      <c r="A44" s="89">
        <v>39</v>
      </c>
      <c r="B44" s="90" t="s">
        <v>50</v>
      </c>
      <c r="C44" s="411">
        <f>'C6-4'!L44</f>
        <v>9.6458884658392083</v>
      </c>
      <c r="D44" s="412">
        <f>'C6-4 (2)'!L44</f>
        <v>7.5555274911196095</v>
      </c>
      <c r="E44" s="413">
        <f t="shared" si="0"/>
        <v>8.6007079784794094</v>
      </c>
      <c r="H44" s="353"/>
    </row>
    <row r="45" spans="1:8" ht="15" x14ac:dyDescent="0.25">
      <c r="A45" s="89">
        <v>40</v>
      </c>
      <c r="B45" s="90" t="s">
        <v>75</v>
      </c>
      <c r="C45" s="411">
        <f>'C6-4'!L45</f>
        <v>8.5155447232259842</v>
      </c>
      <c r="D45" s="412">
        <f>'C6-4 (2)'!L45</f>
        <v>9.15340838023765</v>
      </c>
      <c r="E45" s="413">
        <f t="shared" si="0"/>
        <v>8.834476551731818</v>
      </c>
      <c r="H45" s="353"/>
    </row>
    <row r="46" spans="1:8" ht="15" x14ac:dyDescent="0.25">
      <c r="A46" s="89">
        <v>41</v>
      </c>
      <c r="B46" s="90" t="s">
        <v>102</v>
      </c>
      <c r="C46" s="411">
        <f>'C6-4'!L46</f>
        <v>10.998753703419821</v>
      </c>
      <c r="D46" s="412">
        <f>'C6-4 (2)'!L46</f>
        <v>7.7680588987434751</v>
      </c>
      <c r="E46" s="413">
        <f t="shared" si="0"/>
        <v>9.3834063010816475</v>
      </c>
      <c r="H46" s="353"/>
    </row>
    <row r="47" spans="1:8" ht="15" x14ac:dyDescent="0.25">
      <c r="A47" s="89">
        <v>42</v>
      </c>
      <c r="B47" s="90" t="s">
        <v>58</v>
      </c>
      <c r="C47" s="411">
        <f>'C6-4'!L47</f>
        <v>8.724747094262634</v>
      </c>
      <c r="D47" s="412">
        <f>'C6-4 (2)'!L47</f>
        <v>6.0764617691154426</v>
      </c>
      <c r="E47" s="413">
        <f t="shared" si="0"/>
        <v>7.4006044316890378</v>
      </c>
      <c r="H47" s="353"/>
    </row>
    <row r="48" spans="1:8" ht="15" x14ac:dyDescent="0.25">
      <c r="A48" s="89">
        <v>43</v>
      </c>
      <c r="B48" s="90" t="s">
        <v>76</v>
      </c>
      <c r="C48" s="411">
        <f>'C6-4'!L48</f>
        <v>13.898558417435671</v>
      </c>
      <c r="D48" s="412">
        <f>'C6-4 (2)'!L48</f>
        <v>7.6391689683094297</v>
      </c>
      <c r="E48" s="413">
        <f t="shared" si="0"/>
        <v>10.76886369287255</v>
      </c>
      <c r="H48" s="353"/>
    </row>
    <row r="49" spans="1:8" ht="15" x14ac:dyDescent="0.25">
      <c r="A49" s="89">
        <v>44</v>
      </c>
      <c r="B49" s="90" t="s">
        <v>34</v>
      </c>
      <c r="C49" s="411">
        <f>'C6-4'!L49</f>
        <v>8.3958654378131854</v>
      </c>
      <c r="D49" s="412" t="str">
        <f>'C6-4 (2)'!L49</f>
        <v>NA</v>
      </c>
      <c r="E49" s="413">
        <f>+C49</f>
        <v>8.3958654378131854</v>
      </c>
      <c r="H49" s="353"/>
    </row>
    <row r="50" spans="1:8" ht="15" x14ac:dyDescent="0.25">
      <c r="A50" s="89">
        <v>45</v>
      </c>
      <c r="B50" s="90" t="s">
        <v>77</v>
      </c>
      <c r="C50" s="411">
        <f>'C6-4'!L50</f>
        <v>8.9390133527466205</v>
      </c>
      <c r="D50" s="412">
        <f>'C6-4 (2)'!L50</f>
        <v>12.190551651758099</v>
      </c>
      <c r="E50" s="413">
        <f t="shared" si="0"/>
        <v>10.56478250225236</v>
      </c>
      <c r="H50" s="353"/>
    </row>
    <row r="51" spans="1:8" ht="15" x14ac:dyDescent="0.25">
      <c r="A51" s="89">
        <v>46</v>
      </c>
      <c r="B51" s="90" t="s">
        <v>51</v>
      </c>
      <c r="C51" s="411">
        <f>'C6-4'!L51</f>
        <v>9.6870934421523778</v>
      </c>
      <c r="D51" s="412">
        <f>'C6-4 (2)'!L51</f>
        <v>7.7657131879898573</v>
      </c>
      <c r="E51" s="413">
        <f t="shared" si="0"/>
        <v>8.7264033150711171</v>
      </c>
      <c r="H51" s="353"/>
    </row>
    <row r="52" spans="1:8" ht="15" x14ac:dyDescent="0.25">
      <c r="A52" s="89">
        <v>47</v>
      </c>
      <c r="B52" s="90" t="s">
        <v>78</v>
      </c>
      <c r="C52" s="411">
        <f>'C6-4'!L52</f>
        <v>11.330366965842591</v>
      </c>
      <c r="D52" s="412">
        <f>'C6-4 (2)'!L52</f>
        <v>4.6875</v>
      </c>
      <c r="E52" s="413">
        <f t="shared" si="0"/>
        <v>8.0089334829212966</v>
      </c>
      <c r="H52" s="353"/>
    </row>
    <row r="53" spans="1:8" ht="15" x14ac:dyDescent="0.25">
      <c r="A53" s="89">
        <v>48</v>
      </c>
      <c r="B53" s="92" t="s">
        <v>29</v>
      </c>
      <c r="C53" s="411">
        <f>'C6-4'!L53</f>
        <v>1.9939986175374445</v>
      </c>
      <c r="D53" s="412" t="str">
        <f>'C6-4 (2)'!L53</f>
        <v>NA</v>
      </c>
      <c r="E53" s="413">
        <f>+C53</f>
        <v>1.9939986175374445</v>
      </c>
      <c r="H53" s="353"/>
    </row>
    <row r="54" spans="1:8" ht="15" x14ac:dyDescent="0.25">
      <c r="A54" s="89">
        <v>49</v>
      </c>
      <c r="B54" s="92" t="s">
        <v>79</v>
      </c>
      <c r="C54" s="411">
        <f>'C6-4'!L54</f>
        <v>9.7663367676733959</v>
      </c>
      <c r="D54" s="412">
        <f>'C6-4 (2)'!L54</f>
        <v>17.882263007302644</v>
      </c>
      <c r="E54" s="413">
        <f t="shared" si="0"/>
        <v>13.824299887488021</v>
      </c>
      <c r="H54" s="353"/>
    </row>
    <row r="55" spans="1:8" ht="15" x14ac:dyDescent="0.25">
      <c r="A55" s="89">
        <v>50</v>
      </c>
      <c r="B55" s="92" t="s">
        <v>87</v>
      </c>
      <c r="C55" s="411">
        <f>'C6-4'!L55</f>
        <v>12.762129937252363</v>
      </c>
      <c r="D55" s="412">
        <f>'C6-4 (2)'!L55</f>
        <v>15.111111111111111</v>
      </c>
      <c r="E55" s="413">
        <f t="shared" si="0"/>
        <v>13.936620524181738</v>
      </c>
      <c r="H55" s="353"/>
    </row>
    <row r="56" spans="1:8" ht="15" x14ac:dyDescent="0.25">
      <c r="A56" s="89">
        <v>51</v>
      </c>
      <c r="B56" s="92" t="s">
        <v>80</v>
      </c>
      <c r="C56" s="411">
        <f>'C6-4'!L56</f>
        <v>8.5461551032692924</v>
      </c>
      <c r="D56" s="412">
        <f>'C6-4 (2)'!L56</f>
        <v>7.4806795084130853</v>
      </c>
      <c r="E56" s="413">
        <f t="shared" si="0"/>
        <v>8.0134173058411893</v>
      </c>
      <c r="H56" s="353"/>
    </row>
    <row r="57" spans="1:8" ht="15" x14ac:dyDescent="0.25">
      <c r="A57" s="89">
        <v>52</v>
      </c>
      <c r="B57" s="92" t="s">
        <v>36</v>
      </c>
      <c r="C57" s="411">
        <f>'C6-4'!L57</f>
        <v>10.82428684544969</v>
      </c>
      <c r="D57" s="412">
        <f>'C6-4 (2)'!L57</f>
        <v>7.5271857059603962</v>
      </c>
      <c r="E57" s="413">
        <f t="shared" si="0"/>
        <v>9.1757362757050434</v>
      </c>
      <c r="H57" s="353"/>
    </row>
    <row r="58" spans="1:8" ht="15" x14ac:dyDescent="0.25">
      <c r="A58" s="89">
        <v>53</v>
      </c>
      <c r="B58" s="92" t="s">
        <v>81</v>
      </c>
      <c r="C58" s="411">
        <f>'C6-4'!L58</f>
        <v>6.1668678795918019</v>
      </c>
      <c r="D58" s="412">
        <f>'C6-4 (2)'!L58</f>
        <v>5.6790123456790127</v>
      </c>
      <c r="E58" s="413">
        <f t="shared" si="0"/>
        <v>5.9229401126354073</v>
      </c>
      <c r="H58" s="353"/>
    </row>
    <row r="59" spans="1:8" ht="15" x14ac:dyDescent="0.25">
      <c r="A59" s="89">
        <v>54</v>
      </c>
      <c r="B59" s="92" t="s">
        <v>100</v>
      </c>
      <c r="C59" s="411">
        <f>'C6-4'!L59</f>
        <v>5.4781037204272067</v>
      </c>
      <c r="D59" s="412">
        <f>'C6-4 (2)'!L59</f>
        <v>4.2535642282204611</v>
      </c>
      <c r="E59" s="413">
        <f t="shared" si="0"/>
        <v>4.8658339743238344</v>
      </c>
      <c r="H59" s="353"/>
    </row>
    <row r="60" spans="1:8" ht="15" x14ac:dyDescent="0.25">
      <c r="A60" s="89" t="s">
        <v>47</v>
      </c>
      <c r="B60" s="92" t="s">
        <v>44</v>
      </c>
      <c r="C60" s="411">
        <f>'C6-4'!L60</f>
        <v>9.4589610039048235</v>
      </c>
      <c r="D60" s="412">
        <f>'C6-4 (2)'!L60</f>
        <v>5.6418061897513949</v>
      </c>
      <c r="E60" s="413">
        <f t="shared" si="0"/>
        <v>7.5503835968281088</v>
      </c>
      <c r="H60" s="353"/>
    </row>
    <row r="61" spans="1:8" ht="15" x14ac:dyDescent="0.25">
      <c r="A61" s="89" t="s">
        <v>48</v>
      </c>
      <c r="B61" s="92" t="s">
        <v>45</v>
      </c>
      <c r="C61" s="411">
        <f>'C6-4'!L61</f>
        <v>12.753677633523798</v>
      </c>
      <c r="D61" s="412" t="str">
        <f>'C6-4 (2)'!L61</f>
        <v>NA</v>
      </c>
      <c r="E61" s="413">
        <f>+C61</f>
        <v>12.753677633523798</v>
      </c>
      <c r="H61" s="353"/>
    </row>
    <row r="62" spans="1:8" ht="15" x14ac:dyDescent="0.25">
      <c r="A62" s="89" t="s">
        <v>49</v>
      </c>
      <c r="B62" s="92" t="s">
        <v>46</v>
      </c>
      <c r="C62" s="411">
        <f>'C6-4'!L62</f>
        <v>15.418611775095769</v>
      </c>
      <c r="D62" s="412">
        <f>'C6-4 (2)'!L62</f>
        <v>10.128654970760232</v>
      </c>
      <c r="E62" s="413">
        <f t="shared" si="0"/>
        <v>12.773633372928</v>
      </c>
      <c r="H62" s="353"/>
    </row>
    <row r="63" spans="1:8" ht="15" x14ac:dyDescent="0.25">
      <c r="A63" s="89" t="s">
        <v>82</v>
      </c>
      <c r="B63" s="92" t="s">
        <v>84</v>
      </c>
      <c r="C63" s="411">
        <f>'C6-4'!L63</f>
        <v>9.2063079578577582</v>
      </c>
      <c r="D63" s="412">
        <f>'C6-4 (2)'!L63</f>
        <v>7.1435042454150732</v>
      </c>
      <c r="E63" s="413">
        <f t="shared" si="0"/>
        <v>8.1749061016364166</v>
      </c>
      <c r="H63" s="353"/>
    </row>
    <row r="64" spans="1:8" ht="15" x14ac:dyDescent="0.25">
      <c r="A64" s="89" t="s">
        <v>83</v>
      </c>
      <c r="B64" s="92" t="s">
        <v>86</v>
      </c>
      <c r="C64" s="411">
        <f>'C6-4'!L64</f>
        <v>9.3057845740078324</v>
      </c>
      <c r="D64" s="412">
        <f>'C6-4 (2)'!L64</f>
        <v>5.5163398692810466</v>
      </c>
      <c r="E64" s="413">
        <f t="shared" si="0"/>
        <v>7.4110622216444391</v>
      </c>
      <c r="H64" s="353"/>
    </row>
    <row r="65" spans="1:8" ht="15" x14ac:dyDescent="0.25">
      <c r="A65" s="89" t="s">
        <v>117</v>
      </c>
      <c r="B65" s="92" t="s">
        <v>85</v>
      </c>
      <c r="C65" s="411">
        <f>'C6-4'!L65</f>
        <v>14.489096245103639</v>
      </c>
      <c r="D65" s="412">
        <f>'C6-4 (2)'!L65</f>
        <v>11.524864024864025</v>
      </c>
      <c r="E65" s="413">
        <f t="shared" si="0"/>
        <v>13.006980134983831</v>
      </c>
      <c r="H65" s="353"/>
    </row>
    <row r="66" spans="1:8" ht="15" x14ac:dyDescent="0.25">
      <c r="A66" s="89" t="s">
        <v>221</v>
      </c>
      <c r="B66" s="92" t="s">
        <v>116</v>
      </c>
      <c r="C66" s="411">
        <f>'C6-4'!L66</f>
        <v>10.157155461140929</v>
      </c>
      <c r="D66" s="412" t="s">
        <v>171</v>
      </c>
      <c r="E66" s="413">
        <f>+C66</f>
        <v>10.157155461140929</v>
      </c>
      <c r="H66" s="353"/>
    </row>
    <row r="67" spans="1:8" ht="15" x14ac:dyDescent="0.25">
      <c r="A67" s="89" t="s">
        <v>222</v>
      </c>
      <c r="B67" s="92" t="s">
        <v>168</v>
      </c>
      <c r="C67" s="411">
        <f>'C6-4'!L67</f>
        <v>16.288719067045164</v>
      </c>
      <c r="D67" s="412" t="s">
        <v>171</v>
      </c>
      <c r="E67" s="413">
        <f t="shared" ref="E67:E78" si="1">+C67</f>
        <v>16.288719067045164</v>
      </c>
      <c r="H67" s="353"/>
    </row>
    <row r="68" spans="1:8" ht="15" x14ac:dyDescent="0.25">
      <c r="A68" s="89" t="s">
        <v>223</v>
      </c>
      <c r="B68" s="92" t="s">
        <v>122</v>
      </c>
      <c r="C68" s="411">
        <f>'C6-4'!L68</f>
        <v>7.4742781889851315</v>
      </c>
      <c r="D68" s="412" t="s">
        <v>171</v>
      </c>
      <c r="E68" s="413">
        <f t="shared" si="1"/>
        <v>7.4742781889851315</v>
      </c>
      <c r="H68" s="353"/>
    </row>
    <row r="69" spans="1:8" ht="15" x14ac:dyDescent="0.25">
      <c r="A69" s="89" t="s">
        <v>224</v>
      </c>
      <c r="B69" s="92" t="s">
        <v>167</v>
      </c>
      <c r="C69" s="411">
        <f>'C6-4'!L69</f>
        <v>8.7421750794912558</v>
      </c>
      <c r="D69" s="412" t="s">
        <v>171</v>
      </c>
      <c r="E69" s="413">
        <f t="shared" si="1"/>
        <v>8.7421750794912558</v>
      </c>
      <c r="H69" s="353"/>
    </row>
    <row r="70" spans="1:8" ht="15" x14ac:dyDescent="0.25">
      <c r="A70" s="89" t="s">
        <v>225</v>
      </c>
      <c r="B70" s="92" t="s">
        <v>170</v>
      </c>
      <c r="C70" s="411">
        <f>'C6-4'!L70</f>
        <v>9.5245678359776367</v>
      </c>
      <c r="D70" s="412" t="s">
        <v>171</v>
      </c>
      <c r="E70" s="413">
        <f t="shared" si="1"/>
        <v>9.5245678359776367</v>
      </c>
      <c r="H70" s="353"/>
    </row>
    <row r="71" spans="1:8" ht="15" x14ac:dyDescent="0.25">
      <c r="A71" s="89" t="s">
        <v>226</v>
      </c>
      <c r="B71" s="92" t="s">
        <v>169</v>
      </c>
      <c r="C71" s="411">
        <f>'C6-4'!L71</f>
        <v>11.19418531037225</v>
      </c>
      <c r="D71" s="412" t="s">
        <v>171</v>
      </c>
      <c r="E71" s="413">
        <f t="shared" si="1"/>
        <v>11.19418531037225</v>
      </c>
      <c r="H71" s="353"/>
    </row>
    <row r="72" spans="1:8" ht="15" x14ac:dyDescent="0.25">
      <c r="A72" s="89" t="s">
        <v>227</v>
      </c>
      <c r="B72" s="92" t="s">
        <v>210</v>
      </c>
      <c r="C72" s="411">
        <f>'C6-4'!L72</f>
        <v>16.886094767742179</v>
      </c>
      <c r="D72" s="412" t="s">
        <v>171</v>
      </c>
      <c r="E72" s="413">
        <f t="shared" si="1"/>
        <v>16.886094767742179</v>
      </c>
      <c r="H72" s="353"/>
    </row>
    <row r="73" spans="1:8" ht="15" x14ac:dyDescent="0.25">
      <c r="A73" s="89" t="s">
        <v>228</v>
      </c>
      <c r="B73" s="92" t="s">
        <v>211</v>
      </c>
      <c r="C73" s="411">
        <f>'C6-4'!L73</f>
        <v>22.434318555008211</v>
      </c>
      <c r="D73" s="412" t="s">
        <v>171</v>
      </c>
      <c r="E73" s="413">
        <f t="shared" si="1"/>
        <v>22.434318555008211</v>
      </c>
      <c r="H73" s="353"/>
    </row>
    <row r="74" spans="1:8" ht="15" x14ac:dyDescent="0.25">
      <c r="A74" s="89" t="s">
        <v>229</v>
      </c>
      <c r="B74" s="92" t="s">
        <v>212</v>
      </c>
      <c r="C74" s="411">
        <f>'C6-4'!L74</f>
        <v>8.9984172342421704</v>
      </c>
      <c r="D74" s="412" t="s">
        <v>171</v>
      </c>
      <c r="E74" s="413">
        <f t="shared" si="1"/>
        <v>8.9984172342421704</v>
      </c>
      <c r="H74" s="353"/>
    </row>
    <row r="75" spans="1:8" ht="15" x14ac:dyDescent="0.25">
      <c r="A75" s="89" t="s">
        <v>230</v>
      </c>
      <c r="B75" s="92" t="s">
        <v>213</v>
      </c>
      <c r="C75" s="411">
        <f>'C6-4'!L75</f>
        <v>17.78533635676493</v>
      </c>
      <c r="D75" s="412" t="s">
        <v>171</v>
      </c>
      <c r="E75" s="413">
        <f t="shared" si="1"/>
        <v>17.78533635676493</v>
      </c>
      <c r="H75" s="353"/>
    </row>
    <row r="76" spans="1:8" ht="15" x14ac:dyDescent="0.25">
      <c r="A76" s="89" t="s">
        <v>231</v>
      </c>
      <c r="B76" s="92" t="s">
        <v>214</v>
      </c>
      <c r="C76" s="411">
        <f>'C6-4'!L76</f>
        <v>8.4004838045015937</v>
      </c>
      <c r="D76" s="412" t="s">
        <v>171</v>
      </c>
      <c r="E76" s="413">
        <f t="shared" si="1"/>
        <v>8.4004838045015937</v>
      </c>
      <c r="H76" s="353"/>
    </row>
    <row r="77" spans="1:8" ht="15" x14ac:dyDescent="0.25">
      <c r="A77" s="89" t="s">
        <v>232</v>
      </c>
      <c r="B77" s="92" t="s">
        <v>215</v>
      </c>
      <c r="C77" s="411">
        <f>'C6-4'!L77</f>
        <v>36.421052631578945</v>
      </c>
      <c r="D77" s="412" t="s">
        <v>171</v>
      </c>
      <c r="E77" s="413">
        <f t="shared" si="1"/>
        <v>36.421052631578945</v>
      </c>
      <c r="H77" s="353"/>
    </row>
    <row r="78" spans="1:8" ht="15.75" thickBot="1" x14ac:dyDescent="0.3">
      <c r="A78" s="89" t="s">
        <v>233</v>
      </c>
      <c r="B78" s="92" t="s">
        <v>216</v>
      </c>
      <c r="C78" s="414">
        <f>'C6-4'!L78</f>
        <v>11.502458482762654</v>
      </c>
      <c r="D78" s="415" t="s">
        <v>171</v>
      </c>
      <c r="E78" s="416">
        <f t="shared" si="1"/>
        <v>11.502458482762654</v>
      </c>
      <c r="H78" s="353"/>
    </row>
    <row r="79" spans="1:8" ht="16.5" thickTop="1" thickBot="1" x14ac:dyDescent="0.3">
      <c r="A79" s="493" t="s">
        <v>35</v>
      </c>
      <c r="B79" s="493"/>
      <c r="C79" s="417">
        <f>'C6-4'!L79</f>
        <v>9.8408514887979734</v>
      </c>
      <c r="D79" s="418">
        <f>+'C6-4 (2)'!L66</f>
        <v>7.4854611619892966</v>
      </c>
      <c r="E79" s="419">
        <f t="shared" si="0"/>
        <v>8.6631563253936346</v>
      </c>
      <c r="H79" s="353"/>
    </row>
    <row r="80" spans="1:8" ht="19.5" customHeight="1" thickTop="1" x14ac:dyDescent="0.2">
      <c r="A80" s="35" t="s">
        <v>235</v>
      </c>
      <c r="B80" s="113"/>
      <c r="H80" s="353"/>
    </row>
    <row r="81" spans="8:8" x14ac:dyDescent="0.2">
      <c r="H81" s="353"/>
    </row>
    <row r="82" spans="8:8" x14ac:dyDescent="0.2">
      <c r="H82" s="353"/>
    </row>
    <row r="83" spans="8:8" x14ac:dyDescent="0.2">
      <c r="H83" s="353"/>
    </row>
    <row r="84" spans="8:8" x14ac:dyDescent="0.2">
      <c r="H84" s="353"/>
    </row>
    <row r="85" spans="8:8" x14ac:dyDescent="0.2">
      <c r="H85" s="353"/>
    </row>
    <row r="86" spans="8:8" x14ac:dyDescent="0.2">
      <c r="H86" s="353"/>
    </row>
    <row r="87" spans="8:8" x14ac:dyDescent="0.2">
      <c r="H87" s="353"/>
    </row>
    <row r="88" spans="8:8" x14ac:dyDescent="0.2">
      <c r="H88" s="353"/>
    </row>
    <row r="89" spans="8:8" x14ac:dyDescent="0.2">
      <c r="H89" s="353"/>
    </row>
    <row r="90" spans="8:8" x14ac:dyDescent="0.2">
      <c r="H90" s="353"/>
    </row>
    <row r="91" spans="8:8" x14ac:dyDescent="0.2">
      <c r="H91" s="353"/>
    </row>
  </sheetData>
  <mergeCells count="8">
    <mergeCell ref="A79:B79"/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19685039370078741" right="0" top="0.19685039370078741" bottom="0" header="0" footer="0"/>
  <pageSetup paperSize="256" scale="60" orientation="portrait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view="pageBreakPreview" topLeftCell="O1" zoomScale="90" zoomScaleNormal="90" zoomScaleSheetLayoutView="90" workbookViewId="0">
      <selection activeCell="AD78" sqref="AD78"/>
    </sheetView>
  </sheetViews>
  <sheetFormatPr baseColWidth="10" defaultRowHeight="12.75" x14ac:dyDescent="0.2"/>
  <cols>
    <col min="1" max="1" width="7" style="56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92"/>
    <col min="15" max="15" width="6.7109375" customWidth="1"/>
    <col min="16" max="16" width="40.140625" bestFit="1" customWidth="1"/>
    <col min="18" max="18" width="15.140625" customWidth="1"/>
    <col min="19" max="19" width="12.5703125" customWidth="1"/>
    <col min="20" max="20" width="13.140625" customWidth="1"/>
  </cols>
  <sheetData>
    <row r="1" spans="1:28" ht="15" customHeight="1" x14ac:dyDescent="0.25">
      <c r="A1" s="499" t="s">
        <v>241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 t="s">
        <v>241</v>
      </c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</row>
    <row r="2" spans="1:28" ht="14.25" customHeight="1" x14ac:dyDescent="0.2">
      <c r="A2" s="501" t="s">
        <v>268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 t="s">
        <v>268</v>
      </c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</row>
    <row r="3" spans="1:28" ht="13.5" customHeight="1" thickBot="1" x14ac:dyDescent="0.25">
      <c r="N3" s="293" t="s">
        <v>273</v>
      </c>
      <c r="O3" s="56"/>
      <c r="AB3" s="293" t="s">
        <v>274</v>
      </c>
    </row>
    <row r="4" spans="1:28" ht="46.5" customHeight="1" thickTop="1" thickBot="1" x14ac:dyDescent="0.25">
      <c r="A4" s="294" t="s">
        <v>174</v>
      </c>
      <c r="B4" s="294" t="s">
        <v>175</v>
      </c>
      <c r="C4" s="295" t="s">
        <v>176</v>
      </c>
      <c r="D4" s="296" t="s">
        <v>177</v>
      </c>
      <c r="E4" s="296" t="s">
        <v>178</v>
      </c>
      <c r="F4" s="296" t="s">
        <v>179</v>
      </c>
      <c r="G4" s="296" t="s">
        <v>180</v>
      </c>
      <c r="H4" s="296" t="s">
        <v>181</v>
      </c>
      <c r="I4" s="296" t="s">
        <v>182</v>
      </c>
      <c r="J4" s="296" t="s">
        <v>183</v>
      </c>
      <c r="K4" s="296" t="s">
        <v>184</v>
      </c>
      <c r="L4" s="296" t="s">
        <v>185</v>
      </c>
      <c r="M4" s="297" t="s">
        <v>186</v>
      </c>
      <c r="N4" s="298" t="s">
        <v>9</v>
      </c>
      <c r="O4" s="294" t="s">
        <v>174</v>
      </c>
      <c r="P4" s="294" t="s">
        <v>175</v>
      </c>
      <c r="Q4" s="295" t="s">
        <v>176</v>
      </c>
      <c r="R4" s="296" t="s">
        <v>177</v>
      </c>
      <c r="S4" s="296" t="s">
        <v>178</v>
      </c>
      <c r="T4" s="296" t="s">
        <v>179</v>
      </c>
      <c r="U4" s="296" t="s">
        <v>180</v>
      </c>
      <c r="V4" s="296" t="s">
        <v>181</v>
      </c>
      <c r="W4" s="296" t="s">
        <v>182</v>
      </c>
      <c r="X4" s="296" t="s">
        <v>183</v>
      </c>
      <c r="Y4" s="296" t="s">
        <v>184</v>
      </c>
      <c r="Z4" s="296" t="s">
        <v>185</v>
      </c>
      <c r="AA4" s="297" t="s">
        <v>186</v>
      </c>
      <c r="AB4" s="298" t="s">
        <v>9</v>
      </c>
    </row>
    <row r="5" spans="1:28" ht="13.5" thickTop="1" x14ac:dyDescent="0.2">
      <c r="A5" s="299">
        <v>1</v>
      </c>
      <c r="B5" s="300" t="s">
        <v>39</v>
      </c>
      <c r="C5" s="301">
        <v>194</v>
      </c>
      <c r="D5" s="302">
        <v>0</v>
      </c>
      <c r="E5" s="302">
        <v>288</v>
      </c>
      <c r="F5" s="302">
        <v>18</v>
      </c>
      <c r="G5" s="302">
        <v>90</v>
      </c>
      <c r="H5" s="302">
        <v>0</v>
      </c>
      <c r="I5" s="302">
        <v>28</v>
      </c>
      <c r="J5" s="302">
        <v>0</v>
      </c>
      <c r="K5" s="302">
        <v>15</v>
      </c>
      <c r="L5" s="302">
        <v>0</v>
      </c>
      <c r="M5" s="303">
        <v>54</v>
      </c>
      <c r="N5" s="304">
        <f>SUM(C5:M5)</f>
        <v>687</v>
      </c>
      <c r="O5" s="299">
        <v>1</v>
      </c>
      <c r="P5" s="300" t="s">
        <v>39</v>
      </c>
      <c r="Q5" s="384">
        <f>C5/$N5*100</f>
        <v>28.238719068413392</v>
      </c>
      <c r="R5" s="384">
        <f>D5/$N5*100</f>
        <v>0</v>
      </c>
      <c r="S5" s="384">
        <f t="shared" ref="S5:AA5" si="0">E5/$N5*100</f>
        <v>41.921397379912662</v>
      </c>
      <c r="T5" s="384">
        <f t="shared" si="0"/>
        <v>2.6200873362445414</v>
      </c>
      <c r="U5" s="384">
        <f t="shared" si="0"/>
        <v>13.100436681222707</v>
      </c>
      <c r="V5" s="384">
        <f t="shared" si="0"/>
        <v>0</v>
      </c>
      <c r="W5" s="384">
        <f t="shared" si="0"/>
        <v>4.0756914119359537</v>
      </c>
      <c r="X5" s="384">
        <f t="shared" si="0"/>
        <v>0</v>
      </c>
      <c r="Y5" s="384">
        <f t="shared" si="0"/>
        <v>2.1834061135371177</v>
      </c>
      <c r="Z5" s="384">
        <f t="shared" si="0"/>
        <v>0</v>
      </c>
      <c r="AA5" s="384">
        <f t="shared" si="0"/>
        <v>7.860262008733625</v>
      </c>
      <c r="AB5" s="385">
        <f>SUM(Q5:AA5)</f>
        <v>99.999999999999986</v>
      </c>
    </row>
    <row r="6" spans="1:28" x14ac:dyDescent="0.2">
      <c r="A6" s="305">
        <f>+A5+1</f>
        <v>2</v>
      </c>
      <c r="B6" s="306" t="s">
        <v>187</v>
      </c>
      <c r="C6" s="301">
        <v>213</v>
      </c>
      <c r="D6" s="307">
        <v>66</v>
      </c>
      <c r="E6" s="307">
        <v>249</v>
      </c>
      <c r="F6" s="307">
        <v>114</v>
      </c>
      <c r="G6" s="307">
        <v>140</v>
      </c>
      <c r="H6" s="307">
        <v>2</v>
      </c>
      <c r="I6" s="307">
        <v>95</v>
      </c>
      <c r="J6" s="307">
        <v>82</v>
      </c>
      <c r="K6" s="307">
        <v>86</v>
      </c>
      <c r="L6" s="307">
        <v>1</v>
      </c>
      <c r="M6" s="308">
        <v>118</v>
      </c>
      <c r="N6" s="304">
        <f t="shared" ref="N6:N76" si="1">SUM(C6:M6)</f>
        <v>1166</v>
      </c>
      <c r="O6" s="305">
        <f>+O5+1</f>
        <v>2</v>
      </c>
      <c r="P6" s="306" t="s">
        <v>187</v>
      </c>
      <c r="Q6" s="384">
        <f t="shared" ref="Q6:Q69" si="2">C6/$N6*100</f>
        <v>18.267581475128644</v>
      </c>
      <c r="R6" s="384">
        <f t="shared" ref="R6:R69" si="3">D6/$N6*100</f>
        <v>5.6603773584905666</v>
      </c>
      <c r="S6" s="384">
        <f t="shared" ref="S6:S69" si="4">E6/$N6*100</f>
        <v>21.355060034305318</v>
      </c>
      <c r="T6" s="384">
        <f t="shared" ref="T6:T69" si="5">F6/$N6*100</f>
        <v>9.7770154373927962</v>
      </c>
      <c r="U6" s="384">
        <f t="shared" ref="U6:U69" si="6">G6/$N6*100</f>
        <v>12.006861063464838</v>
      </c>
      <c r="V6" s="384">
        <f t="shared" ref="V6:V69" si="7">H6/$N6*100</f>
        <v>0.17152658662092624</v>
      </c>
      <c r="W6" s="384">
        <f t="shared" ref="W6:W69" si="8">I6/$N6*100</f>
        <v>8.1475128644939971</v>
      </c>
      <c r="X6" s="384">
        <f t="shared" ref="X6:X69" si="9">J6/$N6*100</f>
        <v>7.0325900514579764</v>
      </c>
      <c r="Y6" s="384">
        <f t="shared" ref="Y6:Y69" si="10">K6/$N6*100</f>
        <v>7.3756432246998278</v>
      </c>
      <c r="Z6" s="384">
        <f t="shared" ref="Z6:Z69" si="11">L6/$N6*100</f>
        <v>8.5763293310463118E-2</v>
      </c>
      <c r="AA6" s="384">
        <f t="shared" ref="AA6:AA69" si="12">M6/$N6*100</f>
        <v>10.120068610634648</v>
      </c>
      <c r="AB6" s="385">
        <f t="shared" ref="AB6:AB76" si="13">SUM(Q6:AA6)</f>
        <v>99.999999999999986</v>
      </c>
    </row>
    <row r="7" spans="1:28" x14ac:dyDescent="0.2">
      <c r="A7" s="305">
        <f t="shared" ref="A7:A70" si="14">+A6+1</f>
        <v>3</v>
      </c>
      <c r="B7" s="306" t="s">
        <v>40</v>
      </c>
      <c r="C7" s="301">
        <v>45</v>
      </c>
      <c r="D7" s="307">
        <v>28</v>
      </c>
      <c r="E7" s="307">
        <v>209</v>
      </c>
      <c r="F7" s="307">
        <v>32</v>
      </c>
      <c r="G7" s="307">
        <v>158</v>
      </c>
      <c r="H7" s="307">
        <v>5</v>
      </c>
      <c r="I7" s="307">
        <v>27</v>
      </c>
      <c r="J7" s="307">
        <v>3</v>
      </c>
      <c r="K7" s="307">
        <v>12</v>
      </c>
      <c r="L7" s="307">
        <v>7</v>
      </c>
      <c r="M7" s="308">
        <v>1</v>
      </c>
      <c r="N7" s="304">
        <f t="shared" si="1"/>
        <v>527</v>
      </c>
      <c r="O7" s="305">
        <f t="shared" ref="O7:O70" si="15">+O6+1</f>
        <v>3</v>
      </c>
      <c r="P7" s="306" t="s">
        <v>40</v>
      </c>
      <c r="Q7" s="384">
        <f t="shared" si="2"/>
        <v>8.5388994307400381</v>
      </c>
      <c r="R7" s="384">
        <f t="shared" si="3"/>
        <v>5.3130929791271351</v>
      </c>
      <c r="S7" s="384">
        <f t="shared" si="4"/>
        <v>39.658444022770404</v>
      </c>
      <c r="T7" s="384">
        <f t="shared" si="5"/>
        <v>6.0721062618595827</v>
      </c>
      <c r="U7" s="384">
        <f t="shared" si="6"/>
        <v>29.981024667931688</v>
      </c>
      <c r="V7" s="384">
        <f t="shared" si="7"/>
        <v>0.94876660341555974</v>
      </c>
      <c r="W7" s="384">
        <f t="shared" si="8"/>
        <v>5.1233396584440225</v>
      </c>
      <c r="X7" s="384">
        <f t="shared" si="9"/>
        <v>0.56925996204933582</v>
      </c>
      <c r="Y7" s="384">
        <f t="shared" si="10"/>
        <v>2.2770398481973433</v>
      </c>
      <c r="Z7" s="384">
        <f t="shared" si="11"/>
        <v>1.3282732447817838</v>
      </c>
      <c r="AA7" s="384">
        <f t="shared" si="12"/>
        <v>0.18975332068311196</v>
      </c>
      <c r="AB7" s="385">
        <f t="shared" si="13"/>
        <v>100</v>
      </c>
    </row>
    <row r="8" spans="1:28" x14ac:dyDescent="0.2">
      <c r="A8" s="305">
        <f t="shared" si="14"/>
        <v>4</v>
      </c>
      <c r="B8" s="306" t="s">
        <v>188</v>
      </c>
      <c r="C8" s="309">
        <v>24</v>
      </c>
      <c r="D8" s="307">
        <v>35</v>
      </c>
      <c r="E8" s="307">
        <v>132</v>
      </c>
      <c r="F8" s="307">
        <v>19</v>
      </c>
      <c r="G8" s="307">
        <v>83</v>
      </c>
      <c r="H8" s="307">
        <v>4</v>
      </c>
      <c r="I8" s="307">
        <v>26</v>
      </c>
      <c r="J8" s="307">
        <v>2</v>
      </c>
      <c r="K8" s="307">
        <v>4</v>
      </c>
      <c r="L8" s="307">
        <v>1</v>
      </c>
      <c r="M8" s="308">
        <v>17</v>
      </c>
      <c r="N8" s="304">
        <f t="shared" si="1"/>
        <v>347</v>
      </c>
      <c r="O8" s="305">
        <f t="shared" si="15"/>
        <v>4</v>
      </c>
      <c r="P8" s="306" t="s">
        <v>188</v>
      </c>
      <c r="Q8" s="384">
        <f t="shared" si="2"/>
        <v>6.9164265129683002</v>
      </c>
      <c r="R8" s="384">
        <f t="shared" si="3"/>
        <v>10.086455331412104</v>
      </c>
      <c r="S8" s="384">
        <f t="shared" si="4"/>
        <v>38.040345821325651</v>
      </c>
      <c r="T8" s="384">
        <f t="shared" si="5"/>
        <v>5.4755043227665707</v>
      </c>
      <c r="U8" s="384">
        <f t="shared" si="6"/>
        <v>23.919308357348704</v>
      </c>
      <c r="V8" s="384">
        <f t="shared" si="7"/>
        <v>1.1527377521613833</v>
      </c>
      <c r="W8" s="384">
        <f t="shared" si="8"/>
        <v>7.4927953890489913</v>
      </c>
      <c r="X8" s="384">
        <f t="shared" si="9"/>
        <v>0.57636887608069165</v>
      </c>
      <c r="Y8" s="384">
        <f t="shared" si="10"/>
        <v>1.1527377521613833</v>
      </c>
      <c r="Z8" s="384">
        <f t="shared" si="11"/>
        <v>0.28818443804034583</v>
      </c>
      <c r="AA8" s="384">
        <f t="shared" si="12"/>
        <v>4.8991354466858787</v>
      </c>
      <c r="AB8" s="385">
        <f t="shared" si="13"/>
        <v>100</v>
      </c>
    </row>
    <row r="9" spans="1:28" x14ac:dyDescent="0.2">
      <c r="A9" s="305">
        <f t="shared" si="14"/>
        <v>5</v>
      </c>
      <c r="B9" s="306" t="s">
        <v>41</v>
      </c>
      <c r="C9" s="309">
        <v>49</v>
      </c>
      <c r="D9" s="307">
        <v>32</v>
      </c>
      <c r="E9" s="307">
        <v>382</v>
      </c>
      <c r="F9" s="307">
        <v>48</v>
      </c>
      <c r="G9" s="307">
        <v>147</v>
      </c>
      <c r="H9" s="307">
        <v>0</v>
      </c>
      <c r="I9" s="307">
        <v>37</v>
      </c>
      <c r="J9" s="307">
        <v>0</v>
      </c>
      <c r="K9" s="307">
        <v>0</v>
      </c>
      <c r="L9" s="307">
        <v>3</v>
      </c>
      <c r="M9" s="308">
        <v>42</v>
      </c>
      <c r="N9" s="304">
        <f t="shared" si="1"/>
        <v>740</v>
      </c>
      <c r="O9" s="305">
        <f t="shared" si="15"/>
        <v>5</v>
      </c>
      <c r="P9" s="306" t="s">
        <v>41</v>
      </c>
      <c r="Q9" s="384">
        <f t="shared" si="2"/>
        <v>6.6216216216216219</v>
      </c>
      <c r="R9" s="384">
        <f t="shared" si="3"/>
        <v>4.3243243243243246</v>
      </c>
      <c r="S9" s="384">
        <f t="shared" si="4"/>
        <v>51.621621621621614</v>
      </c>
      <c r="T9" s="384">
        <f t="shared" si="5"/>
        <v>6.4864864864864868</v>
      </c>
      <c r="U9" s="384">
        <f t="shared" si="6"/>
        <v>19.864864864864863</v>
      </c>
      <c r="V9" s="384">
        <f t="shared" si="7"/>
        <v>0</v>
      </c>
      <c r="W9" s="384">
        <f t="shared" si="8"/>
        <v>5</v>
      </c>
      <c r="X9" s="384">
        <f t="shared" si="9"/>
        <v>0</v>
      </c>
      <c r="Y9" s="384">
        <f t="shared" si="10"/>
        <v>0</v>
      </c>
      <c r="Z9" s="384">
        <f t="shared" si="11"/>
        <v>0.40540540540540543</v>
      </c>
      <c r="AA9" s="384">
        <f t="shared" si="12"/>
        <v>5.6756756756756763</v>
      </c>
      <c r="AB9" s="385">
        <f t="shared" si="13"/>
        <v>99.999999999999986</v>
      </c>
    </row>
    <row r="10" spans="1:28" x14ac:dyDescent="0.2">
      <c r="A10" s="305">
        <f t="shared" si="14"/>
        <v>6</v>
      </c>
      <c r="B10" s="306" t="s">
        <v>42</v>
      </c>
      <c r="C10" s="309">
        <v>38</v>
      </c>
      <c r="D10" s="307">
        <v>16</v>
      </c>
      <c r="E10" s="307">
        <v>181</v>
      </c>
      <c r="F10" s="307">
        <v>35</v>
      </c>
      <c r="G10" s="307">
        <v>27</v>
      </c>
      <c r="H10" s="307">
        <v>29</v>
      </c>
      <c r="I10" s="307">
        <v>43</v>
      </c>
      <c r="J10" s="307">
        <v>18</v>
      </c>
      <c r="K10" s="307">
        <v>22</v>
      </c>
      <c r="L10" s="307">
        <v>0</v>
      </c>
      <c r="M10" s="308">
        <v>0</v>
      </c>
      <c r="N10" s="304">
        <f t="shared" si="1"/>
        <v>409</v>
      </c>
      <c r="O10" s="305">
        <f t="shared" si="15"/>
        <v>6</v>
      </c>
      <c r="P10" s="306" t="s">
        <v>42</v>
      </c>
      <c r="Q10" s="384">
        <f t="shared" si="2"/>
        <v>9.2909535452322736</v>
      </c>
      <c r="R10" s="384">
        <f t="shared" si="3"/>
        <v>3.9119804400977993</v>
      </c>
      <c r="S10" s="384">
        <f t="shared" si="4"/>
        <v>44.254278728606359</v>
      </c>
      <c r="T10" s="384">
        <f t="shared" si="5"/>
        <v>8.5574572127139366</v>
      </c>
      <c r="U10" s="384">
        <f t="shared" si="6"/>
        <v>6.6014669926650367</v>
      </c>
      <c r="V10" s="384">
        <f t="shared" si="7"/>
        <v>7.0904645476772608</v>
      </c>
      <c r="W10" s="384">
        <f t="shared" si="8"/>
        <v>10.513447432762836</v>
      </c>
      <c r="X10" s="384">
        <f t="shared" si="9"/>
        <v>4.4009779951100247</v>
      </c>
      <c r="Y10" s="384">
        <f t="shared" si="10"/>
        <v>5.3789731051344738</v>
      </c>
      <c r="Z10" s="384">
        <f t="shared" si="11"/>
        <v>0</v>
      </c>
      <c r="AA10" s="384">
        <f t="shared" si="12"/>
        <v>0</v>
      </c>
      <c r="AB10" s="385">
        <f t="shared" si="13"/>
        <v>100</v>
      </c>
    </row>
    <row r="11" spans="1:28" x14ac:dyDescent="0.2">
      <c r="A11" s="305">
        <f t="shared" si="14"/>
        <v>7</v>
      </c>
      <c r="B11" s="306" t="s">
        <v>30</v>
      </c>
      <c r="C11" s="309">
        <v>125</v>
      </c>
      <c r="D11" s="307">
        <v>22</v>
      </c>
      <c r="E11" s="307">
        <v>98</v>
      </c>
      <c r="F11" s="307">
        <v>33</v>
      </c>
      <c r="G11" s="307">
        <v>102</v>
      </c>
      <c r="H11" s="307">
        <v>42</v>
      </c>
      <c r="I11" s="307">
        <v>35</v>
      </c>
      <c r="J11" s="307">
        <v>3</v>
      </c>
      <c r="K11" s="307">
        <v>11</v>
      </c>
      <c r="L11" s="307">
        <v>1</v>
      </c>
      <c r="M11" s="308">
        <v>10</v>
      </c>
      <c r="N11" s="304">
        <f t="shared" si="1"/>
        <v>482</v>
      </c>
      <c r="O11" s="305">
        <f t="shared" si="15"/>
        <v>7</v>
      </c>
      <c r="P11" s="306" t="s">
        <v>30</v>
      </c>
      <c r="Q11" s="384">
        <f t="shared" si="2"/>
        <v>25.933609958506228</v>
      </c>
      <c r="R11" s="384">
        <f t="shared" si="3"/>
        <v>4.5643153526970952</v>
      </c>
      <c r="S11" s="384">
        <f t="shared" si="4"/>
        <v>20.331950207468878</v>
      </c>
      <c r="T11" s="384">
        <f t="shared" si="5"/>
        <v>6.8464730290456437</v>
      </c>
      <c r="U11" s="384">
        <f t="shared" si="6"/>
        <v>21.161825726141078</v>
      </c>
      <c r="V11" s="384">
        <f t="shared" si="7"/>
        <v>8.7136929460580905</v>
      </c>
      <c r="W11" s="384">
        <f t="shared" si="8"/>
        <v>7.2614107883817436</v>
      </c>
      <c r="X11" s="384">
        <f t="shared" si="9"/>
        <v>0.62240663900414939</v>
      </c>
      <c r="Y11" s="384">
        <f t="shared" si="10"/>
        <v>2.2821576763485476</v>
      </c>
      <c r="Z11" s="384">
        <f t="shared" si="11"/>
        <v>0.2074688796680498</v>
      </c>
      <c r="AA11" s="384">
        <f t="shared" si="12"/>
        <v>2.0746887966804977</v>
      </c>
      <c r="AB11" s="385">
        <f t="shared" si="13"/>
        <v>100</v>
      </c>
    </row>
    <row r="12" spans="1:28" x14ac:dyDescent="0.2">
      <c r="A12" s="305">
        <f t="shared" si="14"/>
        <v>8</v>
      </c>
      <c r="B12" s="306" t="s">
        <v>43</v>
      </c>
      <c r="C12" s="309">
        <v>60</v>
      </c>
      <c r="D12" s="307">
        <v>0</v>
      </c>
      <c r="E12" s="307">
        <v>203</v>
      </c>
      <c r="F12" s="307">
        <v>0</v>
      </c>
      <c r="G12" s="307">
        <v>106</v>
      </c>
      <c r="H12" s="307">
        <v>0</v>
      </c>
      <c r="I12" s="307">
        <v>0</v>
      </c>
      <c r="J12" s="307">
        <v>0</v>
      </c>
      <c r="K12" s="307">
        <v>0</v>
      </c>
      <c r="L12" s="307">
        <v>0</v>
      </c>
      <c r="M12" s="308">
        <v>0</v>
      </c>
      <c r="N12" s="304">
        <f t="shared" si="1"/>
        <v>369</v>
      </c>
      <c r="O12" s="305">
        <f t="shared" si="15"/>
        <v>8</v>
      </c>
      <c r="P12" s="306" t="s">
        <v>43</v>
      </c>
      <c r="Q12" s="384">
        <f t="shared" si="2"/>
        <v>16.260162601626014</v>
      </c>
      <c r="R12" s="384">
        <f t="shared" si="3"/>
        <v>0</v>
      </c>
      <c r="S12" s="384">
        <f t="shared" si="4"/>
        <v>55.013550135501355</v>
      </c>
      <c r="T12" s="384">
        <f t="shared" si="5"/>
        <v>0</v>
      </c>
      <c r="U12" s="384">
        <f t="shared" si="6"/>
        <v>28.726287262872631</v>
      </c>
      <c r="V12" s="384">
        <f t="shared" si="7"/>
        <v>0</v>
      </c>
      <c r="W12" s="384">
        <f t="shared" si="8"/>
        <v>0</v>
      </c>
      <c r="X12" s="384">
        <f t="shared" si="9"/>
        <v>0</v>
      </c>
      <c r="Y12" s="384">
        <f t="shared" si="10"/>
        <v>0</v>
      </c>
      <c r="Z12" s="384">
        <f t="shared" si="11"/>
        <v>0</v>
      </c>
      <c r="AA12" s="384">
        <f t="shared" si="12"/>
        <v>0</v>
      </c>
      <c r="AB12" s="385">
        <f t="shared" si="13"/>
        <v>100</v>
      </c>
    </row>
    <row r="13" spans="1:28" x14ac:dyDescent="0.2">
      <c r="A13" s="305">
        <f t="shared" si="14"/>
        <v>9</v>
      </c>
      <c r="B13" s="306" t="s">
        <v>60</v>
      </c>
      <c r="C13" s="309">
        <v>12</v>
      </c>
      <c r="D13" s="307">
        <v>1</v>
      </c>
      <c r="E13" s="307">
        <v>125</v>
      </c>
      <c r="F13" s="307">
        <v>64</v>
      </c>
      <c r="G13" s="307">
        <v>30</v>
      </c>
      <c r="H13" s="307">
        <v>11</v>
      </c>
      <c r="I13" s="307">
        <v>2</v>
      </c>
      <c r="J13" s="307">
        <v>0</v>
      </c>
      <c r="K13" s="307">
        <v>1</v>
      </c>
      <c r="L13" s="307">
        <v>0</v>
      </c>
      <c r="M13" s="308">
        <v>216</v>
      </c>
      <c r="N13" s="304">
        <f t="shared" si="1"/>
        <v>462</v>
      </c>
      <c r="O13" s="305">
        <f t="shared" si="15"/>
        <v>9</v>
      </c>
      <c r="P13" s="306" t="s">
        <v>60</v>
      </c>
      <c r="Q13" s="384">
        <f t="shared" si="2"/>
        <v>2.5974025974025974</v>
      </c>
      <c r="R13" s="384">
        <f t="shared" si="3"/>
        <v>0.21645021645021645</v>
      </c>
      <c r="S13" s="384">
        <f t="shared" si="4"/>
        <v>27.056277056277057</v>
      </c>
      <c r="T13" s="384">
        <f t="shared" si="5"/>
        <v>13.852813852813853</v>
      </c>
      <c r="U13" s="384">
        <f t="shared" si="6"/>
        <v>6.4935064935064926</v>
      </c>
      <c r="V13" s="384">
        <f t="shared" si="7"/>
        <v>2.3809523809523809</v>
      </c>
      <c r="W13" s="384">
        <f t="shared" si="8"/>
        <v>0.4329004329004329</v>
      </c>
      <c r="X13" s="384">
        <f t="shared" si="9"/>
        <v>0</v>
      </c>
      <c r="Y13" s="384">
        <f t="shared" si="10"/>
        <v>0.21645021645021645</v>
      </c>
      <c r="Z13" s="384">
        <f t="shared" si="11"/>
        <v>0</v>
      </c>
      <c r="AA13" s="384">
        <f t="shared" si="12"/>
        <v>46.753246753246749</v>
      </c>
      <c r="AB13" s="385">
        <f t="shared" si="13"/>
        <v>100</v>
      </c>
    </row>
    <row r="14" spans="1:28" x14ac:dyDescent="0.2">
      <c r="A14" s="305">
        <f t="shared" si="14"/>
        <v>10</v>
      </c>
      <c r="B14" s="306" t="s">
        <v>61</v>
      </c>
      <c r="C14" s="309">
        <v>11</v>
      </c>
      <c r="D14" s="307">
        <v>0</v>
      </c>
      <c r="E14" s="307">
        <v>4</v>
      </c>
      <c r="F14" s="307">
        <v>39</v>
      </c>
      <c r="G14" s="307">
        <v>19</v>
      </c>
      <c r="H14" s="307">
        <v>5</v>
      </c>
      <c r="I14" s="307">
        <v>7</v>
      </c>
      <c r="J14" s="307">
        <v>3</v>
      </c>
      <c r="K14" s="307">
        <v>1</v>
      </c>
      <c r="L14" s="307">
        <v>0</v>
      </c>
      <c r="M14" s="308">
        <v>9</v>
      </c>
      <c r="N14" s="304">
        <f t="shared" si="1"/>
        <v>98</v>
      </c>
      <c r="O14" s="305">
        <f t="shared" si="15"/>
        <v>10</v>
      </c>
      <c r="P14" s="306" t="s">
        <v>61</v>
      </c>
      <c r="Q14" s="384">
        <f t="shared" si="2"/>
        <v>11.224489795918368</v>
      </c>
      <c r="R14" s="384">
        <f t="shared" si="3"/>
        <v>0</v>
      </c>
      <c r="S14" s="384">
        <f t="shared" si="4"/>
        <v>4.0816326530612246</v>
      </c>
      <c r="T14" s="384">
        <f t="shared" si="5"/>
        <v>39.795918367346935</v>
      </c>
      <c r="U14" s="384">
        <f t="shared" si="6"/>
        <v>19.387755102040817</v>
      </c>
      <c r="V14" s="384">
        <f t="shared" si="7"/>
        <v>5.1020408163265305</v>
      </c>
      <c r="W14" s="384">
        <f t="shared" si="8"/>
        <v>7.1428571428571423</v>
      </c>
      <c r="X14" s="384">
        <f t="shared" si="9"/>
        <v>3.0612244897959182</v>
      </c>
      <c r="Y14" s="384">
        <f t="shared" si="10"/>
        <v>1.0204081632653061</v>
      </c>
      <c r="Z14" s="384">
        <f t="shared" si="11"/>
        <v>0</v>
      </c>
      <c r="AA14" s="384">
        <f t="shared" si="12"/>
        <v>9.183673469387756</v>
      </c>
      <c r="AB14" s="385">
        <f t="shared" si="13"/>
        <v>100</v>
      </c>
    </row>
    <row r="15" spans="1:28" x14ac:dyDescent="0.2">
      <c r="A15" s="305">
        <f t="shared" si="14"/>
        <v>11</v>
      </c>
      <c r="B15" s="306" t="s">
        <v>189</v>
      </c>
      <c r="C15" s="309">
        <v>34</v>
      </c>
      <c r="D15" s="307">
        <v>15</v>
      </c>
      <c r="E15" s="307">
        <v>98</v>
      </c>
      <c r="F15" s="307">
        <v>64</v>
      </c>
      <c r="G15" s="307">
        <v>50</v>
      </c>
      <c r="H15" s="307">
        <v>0</v>
      </c>
      <c r="I15" s="307">
        <v>0</v>
      </c>
      <c r="J15" s="307">
        <v>15</v>
      </c>
      <c r="K15" s="307">
        <v>0</v>
      </c>
      <c r="L15" s="307">
        <v>0</v>
      </c>
      <c r="M15" s="308">
        <v>43</v>
      </c>
      <c r="N15" s="304">
        <f t="shared" si="1"/>
        <v>319</v>
      </c>
      <c r="O15" s="305">
        <f t="shared" si="15"/>
        <v>11</v>
      </c>
      <c r="P15" s="306" t="s">
        <v>189</v>
      </c>
      <c r="Q15" s="384">
        <f t="shared" si="2"/>
        <v>10.658307210031348</v>
      </c>
      <c r="R15" s="384">
        <f t="shared" si="3"/>
        <v>4.7021943573667713</v>
      </c>
      <c r="S15" s="384">
        <f t="shared" si="4"/>
        <v>30.721003134796238</v>
      </c>
      <c r="T15" s="384">
        <f t="shared" si="5"/>
        <v>20.062695924764888</v>
      </c>
      <c r="U15" s="384">
        <f t="shared" si="6"/>
        <v>15.673981191222571</v>
      </c>
      <c r="V15" s="384">
        <f t="shared" si="7"/>
        <v>0</v>
      </c>
      <c r="W15" s="384">
        <f t="shared" si="8"/>
        <v>0</v>
      </c>
      <c r="X15" s="384">
        <f t="shared" si="9"/>
        <v>4.7021943573667713</v>
      </c>
      <c r="Y15" s="384">
        <f t="shared" si="10"/>
        <v>0</v>
      </c>
      <c r="Z15" s="384">
        <f t="shared" si="11"/>
        <v>0</v>
      </c>
      <c r="AA15" s="384">
        <f t="shared" si="12"/>
        <v>13.479623824451412</v>
      </c>
      <c r="AB15" s="385">
        <f t="shared" si="13"/>
        <v>100</v>
      </c>
    </row>
    <row r="16" spans="1:28" x14ac:dyDescent="0.2">
      <c r="A16" s="305">
        <f t="shared" si="14"/>
        <v>12</v>
      </c>
      <c r="B16" s="306" t="s">
        <v>53</v>
      </c>
      <c r="C16" s="309">
        <v>136</v>
      </c>
      <c r="D16" s="307">
        <v>19</v>
      </c>
      <c r="E16" s="307">
        <v>533</v>
      </c>
      <c r="F16" s="307">
        <v>30</v>
      </c>
      <c r="G16" s="307">
        <v>79</v>
      </c>
      <c r="H16" s="307">
        <v>3</v>
      </c>
      <c r="I16" s="307">
        <v>19</v>
      </c>
      <c r="J16" s="307">
        <v>6</v>
      </c>
      <c r="K16" s="307">
        <v>0</v>
      </c>
      <c r="L16" s="307">
        <v>1</v>
      </c>
      <c r="M16" s="308">
        <v>237</v>
      </c>
      <c r="N16" s="304">
        <f t="shared" si="1"/>
        <v>1063</v>
      </c>
      <c r="O16" s="305">
        <f t="shared" si="15"/>
        <v>12</v>
      </c>
      <c r="P16" s="306" t="s">
        <v>53</v>
      </c>
      <c r="Q16" s="384">
        <f t="shared" si="2"/>
        <v>12.793979303857009</v>
      </c>
      <c r="R16" s="384">
        <f t="shared" si="3"/>
        <v>1.7873941674506115</v>
      </c>
      <c r="S16" s="384">
        <f t="shared" si="4"/>
        <v>50.141110065851372</v>
      </c>
      <c r="T16" s="384">
        <f t="shared" si="5"/>
        <v>2.8222013170272815</v>
      </c>
      <c r="U16" s="384">
        <f t="shared" si="6"/>
        <v>7.4317968015051736</v>
      </c>
      <c r="V16" s="384">
        <f t="shared" si="7"/>
        <v>0.28222013170272814</v>
      </c>
      <c r="W16" s="384">
        <f t="shared" si="8"/>
        <v>1.7873941674506115</v>
      </c>
      <c r="X16" s="384">
        <f t="shared" si="9"/>
        <v>0.56444026340545628</v>
      </c>
      <c r="Y16" s="384">
        <f t="shared" si="10"/>
        <v>0</v>
      </c>
      <c r="Z16" s="384">
        <f t="shared" si="11"/>
        <v>9.4073377234242708E-2</v>
      </c>
      <c r="AA16" s="384">
        <f t="shared" si="12"/>
        <v>22.295390404515523</v>
      </c>
      <c r="AB16" s="385">
        <f t="shared" si="13"/>
        <v>100</v>
      </c>
    </row>
    <row r="17" spans="1:28" x14ac:dyDescent="0.2">
      <c r="A17" s="305">
        <f t="shared" si="14"/>
        <v>13</v>
      </c>
      <c r="B17" s="306" t="s">
        <v>190</v>
      </c>
      <c r="C17" s="309">
        <v>593</v>
      </c>
      <c r="D17" s="307">
        <v>26</v>
      </c>
      <c r="E17" s="307">
        <v>162</v>
      </c>
      <c r="F17" s="307">
        <v>23</v>
      </c>
      <c r="G17" s="307">
        <v>45</v>
      </c>
      <c r="H17" s="307">
        <v>7</v>
      </c>
      <c r="I17" s="307">
        <v>4</v>
      </c>
      <c r="J17" s="307">
        <v>0</v>
      </c>
      <c r="K17" s="307">
        <v>4</v>
      </c>
      <c r="L17" s="307">
        <v>3</v>
      </c>
      <c r="M17" s="308">
        <v>9</v>
      </c>
      <c r="N17" s="304">
        <f t="shared" si="1"/>
        <v>876</v>
      </c>
      <c r="O17" s="305">
        <f t="shared" si="15"/>
        <v>13</v>
      </c>
      <c r="P17" s="306" t="s">
        <v>190</v>
      </c>
      <c r="Q17" s="384">
        <f t="shared" si="2"/>
        <v>67.694063926940643</v>
      </c>
      <c r="R17" s="384">
        <f t="shared" si="3"/>
        <v>2.968036529680365</v>
      </c>
      <c r="S17" s="384">
        <f t="shared" si="4"/>
        <v>18.493150684931507</v>
      </c>
      <c r="T17" s="384">
        <f t="shared" si="5"/>
        <v>2.6255707762557075</v>
      </c>
      <c r="U17" s="384">
        <f t="shared" si="6"/>
        <v>5.1369863013698627</v>
      </c>
      <c r="V17" s="384">
        <f t="shared" si="7"/>
        <v>0.79908675799086759</v>
      </c>
      <c r="W17" s="384">
        <f t="shared" si="8"/>
        <v>0.45662100456621002</v>
      </c>
      <c r="X17" s="384">
        <f t="shared" si="9"/>
        <v>0</v>
      </c>
      <c r="Y17" s="384">
        <f t="shared" si="10"/>
        <v>0.45662100456621002</v>
      </c>
      <c r="Z17" s="384">
        <f t="shared" si="11"/>
        <v>0.34246575342465752</v>
      </c>
      <c r="AA17" s="384">
        <f t="shared" si="12"/>
        <v>1.0273972602739725</v>
      </c>
      <c r="AB17" s="385">
        <f t="shared" si="13"/>
        <v>100.00000000000001</v>
      </c>
    </row>
    <row r="18" spans="1:28" x14ac:dyDescent="0.2">
      <c r="A18" s="305">
        <f t="shared" si="14"/>
        <v>14</v>
      </c>
      <c r="B18" s="306" t="s">
        <v>62</v>
      </c>
      <c r="C18" s="309">
        <v>135</v>
      </c>
      <c r="D18" s="307">
        <v>3</v>
      </c>
      <c r="E18" s="307">
        <v>132</v>
      </c>
      <c r="F18" s="307">
        <v>6</v>
      </c>
      <c r="G18" s="307">
        <v>14</v>
      </c>
      <c r="H18" s="307">
        <v>0</v>
      </c>
      <c r="I18" s="307">
        <v>0</v>
      </c>
      <c r="J18" s="307">
        <v>6</v>
      </c>
      <c r="K18" s="307">
        <v>0</v>
      </c>
      <c r="L18" s="307">
        <v>0</v>
      </c>
      <c r="M18" s="308">
        <v>0</v>
      </c>
      <c r="N18" s="304">
        <f t="shared" si="1"/>
        <v>296</v>
      </c>
      <c r="O18" s="305">
        <f t="shared" si="15"/>
        <v>14</v>
      </c>
      <c r="P18" s="306" t="s">
        <v>62</v>
      </c>
      <c r="Q18" s="384">
        <f t="shared" si="2"/>
        <v>45.608108108108105</v>
      </c>
      <c r="R18" s="384">
        <f t="shared" si="3"/>
        <v>1.0135135135135136</v>
      </c>
      <c r="S18" s="384">
        <f t="shared" si="4"/>
        <v>44.594594594594597</v>
      </c>
      <c r="T18" s="384">
        <f t="shared" si="5"/>
        <v>2.0270270270270272</v>
      </c>
      <c r="U18" s="384">
        <f t="shared" si="6"/>
        <v>4.7297297297297298</v>
      </c>
      <c r="V18" s="384">
        <f t="shared" si="7"/>
        <v>0</v>
      </c>
      <c r="W18" s="384">
        <f t="shared" si="8"/>
        <v>0</v>
      </c>
      <c r="X18" s="384">
        <f t="shared" si="9"/>
        <v>2.0270270270270272</v>
      </c>
      <c r="Y18" s="384">
        <f t="shared" si="10"/>
        <v>0</v>
      </c>
      <c r="Z18" s="384">
        <f t="shared" si="11"/>
        <v>0</v>
      </c>
      <c r="AA18" s="384">
        <f t="shared" si="12"/>
        <v>0</v>
      </c>
      <c r="AB18" s="385">
        <f t="shared" si="13"/>
        <v>100.00000000000001</v>
      </c>
    </row>
    <row r="19" spans="1:28" x14ac:dyDescent="0.2">
      <c r="A19" s="305">
        <f t="shared" si="14"/>
        <v>15</v>
      </c>
      <c r="B19" s="306" t="s">
        <v>54</v>
      </c>
      <c r="C19" s="309">
        <v>0</v>
      </c>
      <c r="D19" s="307">
        <v>3</v>
      </c>
      <c r="E19" s="307">
        <v>42</v>
      </c>
      <c r="F19" s="307">
        <v>33</v>
      </c>
      <c r="G19" s="307">
        <v>32</v>
      </c>
      <c r="H19" s="307">
        <v>5</v>
      </c>
      <c r="I19" s="307">
        <v>15</v>
      </c>
      <c r="J19" s="307">
        <v>7</v>
      </c>
      <c r="K19" s="307">
        <v>0</v>
      </c>
      <c r="L19" s="307">
        <v>14</v>
      </c>
      <c r="M19" s="308">
        <v>35</v>
      </c>
      <c r="N19" s="304">
        <f t="shared" si="1"/>
        <v>186</v>
      </c>
      <c r="O19" s="305">
        <f t="shared" si="15"/>
        <v>15</v>
      </c>
      <c r="P19" s="306" t="s">
        <v>54</v>
      </c>
      <c r="Q19" s="384">
        <f t="shared" si="2"/>
        <v>0</v>
      </c>
      <c r="R19" s="384">
        <f t="shared" si="3"/>
        <v>1.6129032258064515</v>
      </c>
      <c r="S19" s="384">
        <f t="shared" si="4"/>
        <v>22.58064516129032</v>
      </c>
      <c r="T19" s="384">
        <f t="shared" si="5"/>
        <v>17.741935483870968</v>
      </c>
      <c r="U19" s="384">
        <f t="shared" si="6"/>
        <v>17.20430107526882</v>
      </c>
      <c r="V19" s="384">
        <f t="shared" si="7"/>
        <v>2.6881720430107525</v>
      </c>
      <c r="W19" s="384">
        <f t="shared" si="8"/>
        <v>8.064516129032258</v>
      </c>
      <c r="X19" s="384">
        <f t="shared" si="9"/>
        <v>3.763440860215054</v>
      </c>
      <c r="Y19" s="384">
        <f t="shared" si="10"/>
        <v>0</v>
      </c>
      <c r="Z19" s="384">
        <f t="shared" si="11"/>
        <v>7.5268817204301079</v>
      </c>
      <c r="AA19" s="384">
        <f t="shared" si="12"/>
        <v>18.817204301075268</v>
      </c>
      <c r="AB19" s="385">
        <f t="shared" si="13"/>
        <v>100</v>
      </c>
    </row>
    <row r="20" spans="1:28" x14ac:dyDescent="0.2">
      <c r="A20" s="305">
        <f t="shared" si="14"/>
        <v>16</v>
      </c>
      <c r="B20" s="306" t="s">
        <v>63</v>
      </c>
      <c r="C20" s="309">
        <v>37</v>
      </c>
      <c r="D20" s="307">
        <v>7</v>
      </c>
      <c r="E20" s="307">
        <v>145</v>
      </c>
      <c r="F20" s="307">
        <v>17</v>
      </c>
      <c r="G20" s="307">
        <v>38</v>
      </c>
      <c r="H20" s="307">
        <v>0</v>
      </c>
      <c r="I20" s="307">
        <v>5</v>
      </c>
      <c r="J20" s="307">
        <v>1</v>
      </c>
      <c r="K20" s="307">
        <v>10</v>
      </c>
      <c r="L20" s="307">
        <v>3</v>
      </c>
      <c r="M20" s="308">
        <v>30</v>
      </c>
      <c r="N20" s="304">
        <f t="shared" si="1"/>
        <v>293</v>
      </c>
      <c r="O20" s="305">
        <f t="shared" si="15"/>
        <v>16</v>
      </c>
      <c r="P20" s="306" t="s">
        <v>63</v>
      </c>
      <c r="Q20" s="384">
        <f t="shared" si="2"/>
        <v>12.627986348122866</v>
      </c>
      <c r="R20" s="384">
        <f t="shared" si="3"/>
        <v>2.3890784982935154</v>
      </c>
      <c r="S20" s="384">
        <f t="shared" si="4"/>
        <v>49.488054607508531</v>
      </c>
      <c r="T20" s="384">
        <f t="shared" si="5"/>
        <v>5.802047781569966</v>
      </c>
      <c r="U20" s="384">
        <f t="shared" si="6"/>
        <v>12.969283276450511</v>
      </c>
      <c r="V20" s="384">
        <f t="shared" si="7"/>
        <v>0</v>
      </c>
      <c r="W20" s="384">
        <f t="shared" si="8"/>
        <v>1.7064846416382253</v>
      </c>
      <c r="X20" s="384">
        <f t="shared" si="9"/>
        <v>0.34129692832764508</v>
      </c>
      <c r="Y20" s="384">
        <f t="shared" si="10"/>
        <v>3.4129692832764507</v>
      </c>
      <c r="Z20" s="384">
        <f t="shared" si="11"/>
        <v>1.0238907849829351</v>
      </c>
      <c r="AA20" s="384">
        <f t="shared" si="12"/>
        <v>10.238907849829351</v>
      </c>
      <c r="AB20" s="385">
        <f t="shared" si="13"/>
        <v>100.00000000000001</v>
      </c>
    </row>
    <row r="21" spans="1:28" x14ac:dyDescent="0.2">
      <c r="A21" s="305">
        <f t="shared" si="14"/>
        <v>17</v>
      </c>
      <c r="B21" s="306" t="s">
        <v>56</v>
      </c>
      <c r="C21" s="309">
        <v>88</v>
      </c>
      <c r="D21" s="307">
        <v>0</v>
      </c>
      <c r="E21" s="307">
        <v>111</v>
      </c>
      <c r="F21" s="307">
        <v>0</v>
      </c>
      <c r="G21" s="307">
        <v>0</v>
      </c>
      <c r="H21" s="307">
        <v>0</v>
      </c>
      <c r="I21" s="307">
        <v>0</v>
      </c>
      <c r="J21" s="307">
        <v>0</v>
      </c>
      <c r="K21" s="307">
        <v>0</v>
      </c>
      <c r="L21" s="307">
        <v>0</v>
      </c>
      <c r="M21" s="308">
        <v>0</v>
      </c>
      <c r="N21" s="304">
        <f t="shared" si="1"/>
        <v>199</v>
      </c>
      <c r="O21" s="305">
        <f t="shared" si="15"/>
        <v>17</v>
      </c>
      <c r="P21" s="306" t="s">
        <v>56</v>
      </c>
      <c r="Q21" s="384">
        <f t="shared" si="2"/>
        <v>44.221105527638194</v>
      </c>
      <c r="R21" s="384">
        <f t="shared" si="3"/>
        <v>0</v>
      </c>
      <c r="S21" s="384">
        <f t="shared" si="4"/>
        <v>55.778894472361806</v>
      </c>
      <c r="T21" s="384">
        <f t="shared" si="5"/>
        <v>0</v>
      </c>
      <c r="U21" s="384">
        <f t="shared" si="6"/>
        <v>0</v>
      </c>
      <c r="V21" s="384">
        <f t="shared" si="7"/>
        <v>0</v>
      </c>
      <c r="W21" s="384">
        <f t="shared" si="8"/>
        <v>0</v>
      </c>
      <c r="X21" s="384">
        <f t="shared" si="9"/>
        <v>0</v>
      </c>
      <c r="Y21" s="384">
        <f t="shared" si="10"/>
        <v>0</v>
      </c>
      <c r="Z21" s="384">
        <f t="shared" si="11"/>
        <v>0</v>
      </c>
      <c r="AA21" s="384">
        <f t="shared" si="12"/>
        <v>0</v>
      </c>
      <c r="AB21" s="385">
        <f t="shared" si="13"/>
        <v>100</v>
      </c>
    </row>
    <row r="22" spans="1:28" x14ac:dyDescent="0.2">
      <c r="A22" s="305">
        <f t="shared" si="14"/>
        <v>18</v>
      </c>
      <c r="B22" s="306" t="s">
        <v>57</v>
      </c>
      <c r="C22" s="309">
        <v>279</v>
      </c>
      <c r="D22" s="307">
        <v>4</v>
      </c>
      <c r="E22" s="307">
        <v>46</v>
      </c>
      <c r="F22" s="307">
        <v>27</v>
      </c>
      <c r="G22" s="307">
        <v>15</v>
      </c>
      <c r="H22" s="307">
        <v>0</v>
      </c>
      <c r="I22" s="307">
        <v>0</v>
      </c>
      <c r="J22" s="307">
        <v>4</v>
      </c>
      <c r="K22" s="307">
        <v>1</v>
      </c>
      <c r="L22" s="307">
        <v>0</v>
      </c>
      <c r="M22" s="308">
        <v>21</v>
      </c>
      <c r="N22" s="304">
        <f t="shared" si="1"/>
        <v>397</v>
      </c>
      <c r="O22" s="305">
        <f t="shared" si="15"/>
        <v>18</v>
      </c>
      <c r="P22" s="306" t="s">
        <v>57</v>
      </c>
      <c r="Q22" s="384">
        <f t="shared" si="2"/>
        <v>70.277078085642316</v>
      </c>
      <c r="R22" s="384">
        <f t="shared" si="3"/>
        <v>1.0075566750629723</v>
      </c>
      <c r="S22" s="384">
        <f t="shared" si="4"/>
        <v>11.586901763224182</v>
      </c>
      <c r="T22" s="384">
        <f t="shared" si="5"/>
        <v>6.8010075566750636</v>
      </c>
      <c r="U22" s="384">
        <f t="shared" si="6"/>
        <v>3.7783375314861463</v>
      </c>
      <c r="V22" s="384">
        <f t="shared" si="7"/>
        <v>0</v>
      </c>
      <c r="W22" s="384">
        <f t="shared" si="8"/>
        <v>0</v>
      </c>
      <c r="X22" s="384">
        <f t="shared" si="9"/>
        <v>1.0075566750629723</v>
      </c>
      <c r="Y22" s="384">
        <f t="shared" si="10"/>
        <v>0.25188916876574308</v>
      </c>
      <c r="Z22" s="384">
        <f t="shared" si="11"/>
        <v>0</v>
      </c>
      <c r="AA22" s="384">
        <f t="shared" si="12"/>
        <v>5.2896725440806041</v>
      </c>
      <c r="AB22" s="385">
        <f t="shared" si="13"/>
        <v>99.999999999999986</v>
      </c>
    </row>
    <row r="23" spans="1:28" x14ac:dyDescent="0.2">
      <c r="A23" s="305">
        <f t="shared" si="14"/>
        <v>19</v>
      </c>
      <c r="B23" s="306" t="s">
        <v>52</v>
      </c>
      <c r="C23" s="309">
        <v>0</v>
      </c>
      <c r="D23" s="307">
        <v>5</v>
      </c>
      <c r="E23" s="307">
        <v>299</v>
      </c>
      <c r="F23" s="307">
        <v>24</v>
      </c>
      <c r="G23" s="307">
        <v>98</v>
      </c>
      <c r="H23" s="307">
        <v>0</v>
      </c>
      <c r="I23" s="307">
        <v>0</v>
      </c>
      <c r="J23" s="307">
        <v>1</v>
      </c>
      <c r="K23" s="307">
        <v>0</v>
      </c>
      <c r="L23" s="307">
        <v>32</v>
      </c>
      <c r="M23" s="308">
        <v>1</v>
      </c>
      <c r="N23" s="304">
        <f t="shared" si="1"/>
        <v>460</v>
      </c>
      <c r="O23" s="305">
        <f t="shared" si="15"/>
        <v>19</v>
      </c>
      <c r="P23" s="306" t="s">
        <v>52</v>
      </c>
      <c r="Q23" s="384">
        <f t="shared" si="2"/>
        <v>0</v>
      </c>
      <c r="R23" s="384">
        <f t="shared" si="3"/>
        <v>1.0869565217391304</v>
      </c>
      <c r="S23" s="384">
        <f t="shared" si="4"/>
        <v>65</v>
      </c>
      <c r="T23" s="384">
        <f t="shared" si="5"/>
        <v>5.2173913043478262</v>
      </c>
      <c r="U23" s="384">
        <f t="shared" si="6"/>
        <v>21.304347826086957</v>
      </c>
      <c r="V23" s="384">
        <f t="shared" si="7"/>
        <v>0</v>
      </c>
      <c r="W23" s="384">
        <f t="shared" si="8"/>
        <v>0</v>
      </c>
      <c r="X23" s="384">
        <f t="shared" si="9"/>
        <v>0.21739130434782608</v>
      </c>
      <c r="Y23" s="384">
        <f t="shared" si="10"/>
        <v>0</v>
      </c>
      <c r="Z23" s="384">
        <f t="shared" si="11"/>
        <v>6.9565217391304346</v>
      </c>
      <c r="AA23" s="384">
        <f t="shared" si="12"/>
        <v>0.21739130434782608</v>
      </c>
      <c r="AB23" s="385">
        <f t="shared" si="13"/>
        <v>100</v>
      </c>
    </row>
    <row r="24" spans="1:28" x14ac:dyDescent="0.2">
      <c r="A24" s="305">
        <f t="shared" si="14"/>
        <v>20</v>
      </c>
      <c r="B24" s="306" t="s">
        <v>191</v>
      </c>
      <c r="C24" s="309">
        <v>0</v>
      </c>
      <c r="D24" s="307">
        <v>6</v>
      </c>
      <c r="E24" s="307">
        <v>39</v>
      </c>
      <c r="F24" s="307">
        <v>12</v>
      </c>
      <c r="G24" s="307">
        <v>23</v>
      </c>
      <c r="H24" s="307">
        <v>0</v>
      </c>
      <c r="I24" s="307">
        <v>1</v>
      </c>
      <c r="J24" s="307">
        <v>8</v>
      </c>
      <c r="K24" s="307">
        <v>0</v>
      </c>
      <c r="L24" s="307">
        <v>4</v>
      </c>
      <c r="M24" s="308">
        <v>48</v>
      </c>
      <c r="N24" s="304">
        <f t="shared" si="1"/>
        <v>141</v>
      </c>
      <c r="O24" s="305">
        <f t="shared" si="15"/>
        <v>20</v>
      </c>
      <c r="P24" s="306" t="s">
        <v>191</v>
      </c>
      <c r="Q24" s="384">
        <f t="shared" si="2"/>
        <v>0</v>
      </c>
      <c r="R24" s="384">
        <f t="shared" si="3"/>
        <v>4.2553191489361701</v>
      </c>
      <c r="S24" s="384">
        <f t="shared" si="4"/>
        <v>27.659574468085108</v>
      </c>
      <c r="T24" s="384">
        <f t="shared" si="5"/>
        <v>8.5106382978723403</v>
      </c>
      <c r="U24" s="384">
        <f t="shared" si="6"/>
        <v>16.312056737588655</v>
      </c>
      <c r="V24" s="384">
        <f t="shared" si="7"/>
        <v>0</v>
      </c>
      <c r="W24" s="384">
        <f t="shared" si="8"/>
        <v>0.70921985815602839</v>
      </c>
      <c r="X24" s="384">
        <f t="shared" si="9"/>
        <v>5.6737588652482271</v>
      </c>
      <c r="Y24" s="384">
        <f t="shared" si="10"/>
        <v>0</v>
      </c>
      <c r="Z24" s="384">
        <f t="shared" si="11"/>
        <v>2.8368794326241136</v>
      </c>
      <c r="AA24" s="384">
        <f t="shared" si="12"/>
        <v>34.042553191489361</v>
      </c>
      <c r="AB24" s="385">
        <f t="shared" si="13"/>
        <v>100</v>
      </c>
    </row>
    <row r="25" spans="1:28" x14ac:dyDescent="0.2">
      <c r="A25" s="305">
        <f t="shared" si="14"/>
        <v>21</v>
      </c>
      <c r="B25" s="306" t="s">
        <v>59</v>
      </c>
      <c r="C25" s="309">
        <v>163</v>
      </c>
      <c r="D25" s="307">
        <v>10</v>
      </c>
      <c r="E25" s="307">
        <v>139</v>
      </c>
      <c r="F25" s="307">
        <v>21</v>
      </c>
      <c r="G25" s="307">
        <v>93</v>
      </c>
      <c r="H25" s="307">
        <v>0</v>
      </c>
      <c r="I25" s="307">
        <v>14</v>
      </c>
      <c r="J25" s="307">
        <v>21</v>
      </c>
      <c r="K25" s="307">
        <v>1</v>
      </c>
      <c r="L25" s="307">
        <v>1</v>
      </c>
      <c r="M25" s="308">
        <v>47</v>
      </c>
      <c r="N25" s="304">
        <f t="shared" si="1"/>
        <v>510</v>
      </c>
      <c r="O25" s="305">
        <f t="shared" si="15"/>
        <v>21</v>
      </c>
      <c r="P25" s="306" t="s">
        <v>59</v>
      </c>
      <c r="Q25" s="384">
        <f t="shared" si="2"/>
        <v>31.960784313725487</v>
      </c>
      <c r="R25" s="384">
        <f t="shared" si="3"/>
        <v>1.9607843137254901</v>
      </c>
      <c r="S25" s="384">
        <f t="shared" si="4"/>
        <v>27.254901960784313</v>
      </c>
      <c r="T25" s="384">
        <f t="shared" si="5"/>
        <v>4.117647058823529</v>
      </c>
      <c r="U25" s="384">
        <f t="shared" si="6"/>
        <v>18.235294117647058</v>
      </c>
      <c r="V25" s="384">
        <f t="shared" si="7"/>
        <v>0</v>
      </c>
      <c r="W25" s="384">
        <f t="shared" si="8"/>
        <v>2.7450980392156863</v>
      </c>
      <c r="X25" s="384">
        <f t="shared" si="9"/>
        <v>4.117647058823529</v>
      </c>
      <c r="Y25" s="384">
        <f t="shared" si="10"/>
        <v>0.19607843137254902</v>
      </c>
      <c r="Z25" s="384">
        <f t="shared" si="11"/>
        <v>0.19607843137254902</v>
      </c>
      <c r="AA25" s="384">
        <f t="shared" si="12"/>
        <v>9.2156862745098049</v>
      </c>
      <c r="AB25" s="385">
        <f t="shared" si="13"/>
        <v>100</v>
      </c>
    </row>
    <row r="26" spans="1:28" x14ac:dyDescent="0.2">
      <c r="A26" s="305">
        <f t="shared" si="14"/>
        <v>22</v>
      </c>
      <c r="B26" s="306" t="s">
        <v>192</v>
      </c>
      <c r="C26" s="309">
        <v>78</v>
      </c>
      <c r="D26" s="307">
        <v>6</v>
      </c>
      <c r="E26" s="307">
        <v>41</v>
      </c>
      <c r="F26" s="307">
        <v>26</v>
      </c>
      <c r="G26" s="307">
        <v>19</v>
      </c>
      <c r="H26" s="307">
        <v>0</v>
      </c>
      <c r="I26" s="307">
        <v>0</v>
      </c>
      <c r="J26" s="307">
        <v>3</v>
      </c>
      <c r="K26" s="307">
        <v>0</v>
      </c>
      <c r="L26" s="307">
        <v>0</v>
      </c>
      <c r="M26" s="308">
        <v>6</v>
      </c>
      <c r="N26" s="304">
        <f t="shared" si="1"/>
        <v>179</v>
      </c>
      <c r="O26" s="305">
        <f t="shared" si="15"/>
        <v>22</v>
      </c>
      <c r="P26" s="306" t="s">
        <v>192</v>
      </c>
      <c r="Q26" s="384">
        <f t="shared" si="2"/>
        <v>43.575418994413404</v>
      </c>
      <c r="R26" s="384">
        <f t="shared" si="3"/>
        <v>3.3519553072625698</v>
      </c>
      <c r="S26" s="384">
        <f t="shared" si="4"/>
        <v>22.905027932960895</v>
      </c>
      <c r="T26" s="384">
        <f t="shared" si="5"/>
        <v>14.52513966480447</v>
      </c>
      <c r="U26" s="384">
        <f t="shared" si="6"/>
        <v>10.614525139664805</v>
      </c>
      <c r="V26" s="384">
        <f t="shared" si="7"/>
        <v>0</v>
      </c>
      <c r="W26" s="384">
        <f t="shared" si="8"/>
        <v>0</v>
      </c>
      <c r="X26" s="384">
        <f t="shared" si="9"/>
        <v>1.6759776536312849</v>
      </c>
      <c r="Y26" s="384">
        <f t="shared" si="10"/>
        <v>0</v>
      </c>
      <c r="Z26" s="384">
        <f t="shared" si="11"/>
        <v>0</v>
      </c>
      <c r="AA26" s="384">
        <f t="shared" si="12"/>
        <v>3.3519553072625698</v>
      </c>
      <c r="AB26" s="385">
        <f t="shared" si="13"/>
        <v>100</v>
      </c>
    </row>
    <row r="27" spans="1:28" x14ac:dyDescent="0.2">
      <c r="A27" s="305">
        <f t="shared" si="14"/>
        <v>23</v>
      </c>
      <c r="B27" s="306" t="s">
        <v>64</v>
      </c>
      <c r="C27" s="309">
        <v>70</v>
      </c>
      <c r="D27" s="307">
        <v>0</v>
      </c>
      <c r="E27" s="307">
        <v>61</v>
      </c>
      <c r="F27" s="307">
        <v>7</v>
      </c>
      <c r="G27" s="307">
        <v>14</v>
      </c>
      <c r="H27" s="307">
        <v>1</v>
      </c>
      <c r="I27" s="307">
        <v>4</v>
      </c>
      <c r="J27" s="307">
        <v>11</v>
      </c>
      <c r="K27" s="307">
        <v>2</v>
      </c>
      <c r="L27" s="307">
        <v>1</v>
      </c>
      <c r="M27" s="308">
        <v>6</v>
      </c>
      <c r="N27" s="304">
        <f t="shared" si="1"/>
        <v>177</v>
      </c>
      <c r="O27" s="305">
        <f t="shared" si="15"/>
        <v>23</v>
      </c>
      <c r="P27" s="306" t="s">
        <v>64</v>
      </c>
      <c r="Q27" s="384">
        <f t="shared" si="2"/>
        <v>39.548022598870055</v>
      </c>
      <c r="R27" s="384">
        <f t="shared" si="3"/>
        <v>0</v>
      </c>
      <c r="S27" s="384">
        <f t="shared" si="4"/>
        <v>34.463276836158194</v>
      </c>
      <c r="T27" s="384">
        <f t="shared" si="5"/>
        <v>3.9548022598870061</v>
      </c>
      <c r="U27" s="384">
        <f t="shared" si="6"/>
        <v>7.9096045197740121</v>
      </c>
      <c r="V27" s="384">
        <f t="shared" si="7"/>
        <v>0.56497175141242939</v>
      </c>
      <c r="W27" s="384">
        <f t="shared" si="8"/>
        <v>2.2598870056497176</v>
      </c>
      <c r="X27" s="384">
        <f t="shared" si="9"/>
        <v>6.2146892655367232</v>
      </c>
      <c r="Y27" s="384">
        <f t="shared" si="10"/>
        <v>1.1299435028248588</v>
      </c>
      <c r="Z27" s="384">
        <f t="shared" si="11"/>
        <v>0.56497175141242939</v>
      </c>
      <c r="AA27" s="384">
        <f t="shared" si="12"/>
        <v>3.3898305084745761</v>
      </c>
      <c r="AB27" s="385">
        <f t="shared" si="13"/>
        <v>99.999999999999986</v>
      </c>
    </row>
    <row r="28" spans="1:28" x14ac:dyDescent="0.2">
      <c r="A28" s="305">
        <f t="shared" si="14"/>
        <v>24</v>
      </c>
      <c r="B28" s="306" t="s">
        <v>65</v>
      </c>
      <c r="C28" s="309">
        <v>51</v>
      </c>
      <c r="D28" s="307">
        <v>19</v>
      </c>
      <c r="E28" s="307">
        <v>64</v>
      </c>
      <c r="F28" s="307">
        <v>47</v>
      </c>
      <c r="G28" s="307">
        <v>33</v>
      </c>
      <c r="H28" s="307">
        <v>3</v>
      </c>
      <c r="I28" s="307">
        <v>9</v>
      </c>
      <c r="J28" s="307">
        <v>10</v>
      </c>
      <c r="K28" s="307">
        <v>4</v>
      </c>
      <c r="L28" s="307">
        <v>5</v>
      </c>
      <c r="M28" s="308">
        <v>31</v>
      </c>
      <c r="N28" s="304">
        <f t="shared" si="1"/>
        <v>276</v>
      </c>
      <c r="O28" s="305">
        <f t="shared" si="15"/>
        <v>24</v>
      </c>
      <c r="P28" s="306" t="s">
        <v>65</v>
      </c>
      <c r="Q28" s="384">
        <f t="shared" si="2"/>
        <v>18.478260869565215</v>
      </c>
      <c r="R28" s="384">
        <f t="shared" si="3"/>
        <v>6.8840579710144931</v>
      </c>
      <c r="S28" s="384">
        <f t="shared" si="4"/>
        <v>23.188405797101449</v>
      </c>
      <c r="T28" s="384">
        <f t="shared" si="5"/>
        <v>17.028985507246379</v>
      </c>
      <c r="U28" s="384">
        <f t="shared" si="6"/>
        <v>11.956521739130435</v>
      </c>
      <c r="V28" s="384">
        <f t="shared" si="7"/>
        <v>1.0869565217391304</v>
      </c>
      <c r="W28" s="384">
        <f t="shared" si="8"/>
        <v>3.2608695652173911</v>
      </c>
      <c r="X28" s="384">
        <f t="shared" si="9"/>
        <v>3.6231884057971016</v>
      </c>
      <c r="Y28" s="384">
        <f t="shared" si="10"/>
        <v>1.4492753623188406</v>
      </c>
      <c r="Z28" s="384">
        <f t="shared" si="11"/>
        <v>1.8115942028985508</v>
      </c>
      <c r="AA28" s="384">
        <f t="shared" si="12"/>
        <v>11.231884057971014</v>
      </c>
      <c r="AB28" s="385">
        <f t="shared" si="13"/>
        <v>100</v>
      </c>
    </row>
    <row r="29" spans="1:28" x14ac:dyDescent="0.2">
      <c r="A29" s="305">
        <f t="shared" si="14"/>
        <v>25</v>
      </c>
      <c r="B29" s="306" t="s">
        <v>66</v>
      </c>
      <c r="C29" s="309">
        <v>62</v>
      </c>
      <c r="D29" s="307">
        <v>84</v>
      </c>
      <c r="E29" s="307">
        <v>401</v>
      </c>
      <c r="F29" s="307">
        <v>89</v>
      </c>
      <c r="G29" s="307">
        <v>128</v>
      </c>
      <c r="H29" s="307">
        <v>4</v>
      </c>
      <c r="I29" s="307">
        <v>185</v>
      </c>
      <c r="J29" s="307">
        <v>0</v>
      </c>
      <c r="K29" s="307">
        <v>19</v>
      </c>
      <c r="L29" s="307">
        <v>38</v>
      </c>
      <c r="M29" s="308">
        <v>88</v>
      </c>
      <c r="N29" s="304">
        <f t="shared" si="1"/>
        <v>1098</v>
      </c>
      <c r="O29" s="305">
        <f t="shared" si="15"/>
        <v>25</v>
      </c>
      <c r="P29" s="306" t="s">
        <v>66</v>
      </c>
      <c r="Q29" s="384">
        <f t="shared" si="2"/>
        <v>5.6466302367941719</v>
      </c>
      <c r="R29" s="384">
        <f t="shared" si="3"/>
        <v>7.6502732240437163</v>
      </c>
      <c r="S29" s="384">
        <f t="shared" si="4"/>
        <v>36.520947176684885</v>
      </c>
      <c r="T29" s="384">
        <f t="shared" si="5"/>
        <v>8.1056466302367944</v>
      </c>
      <c r="U29" s="384">
        <f t="shared" si="6"/>
        <v>11.657559198542804</v>
      </c>
      <c r="V29" s="384">
        <f t="shared" si="7"/>
        <v>0.36429872495446264</v>
      </c>
      <c r="W29" s="384">
        <f t="shared" si="8"/>
        <v>16.848816029143897</v>
      </c>
      <c r="X29" s="384">
        <f t="shared" si="9"/>
        <v>0</v>
      </c>
      <c r="Y29" s="384">
        <f t="shared" si="10"/>
        <v>1.7304189435336976</v>
      </c>
      <c r="Z29" s="384">
        <f t="shared" si="11"/>
        <v>3.4608378870673953</v>
      </c>
      <c r="AA29" s="384">
        <f t="shared" si="12"/>
        <v>8.0145719489981779</v>
      </c>
      <c r="AB29" s="385">
        <f t="shared" si="13"/>
        <v>100</v>
      </c>
    </row>
    <row r="30" spans="1:28" x14ac:dyDescent="0.2">
      <c r="A30" s="305">
        <f t="shared" si="14"/>
        <v>26</v>
      </c>
      <c r="B30" s="306" t="s">
        <v>67</v>
      </c>
      <c r="C30" s="309">
        <v>9</v>
      </c>
      <c r="D30" s="307">
        <v>8</v>
      </c>
      <c r="E30" s="307">
        <v>199</v>
      </c>
      <c r="F30" s="307">
        <v>9</v>
      </c>
      <c r="G30" s="307">
        <v>106</v>
      </c>
      <c r="H30" s="307">
        <v>10</v>
      </c>
      <c r="I30" s="307">
        <v>9</v>
      </c>
      <c r="J30" s="307">
        <v>1</v>
      </c>
      <c r="K30" s="307">
        <v>22</v>
      </c>
      <c r="L30" s="307">
        <v>20</v>
      </c>
      <c r="M30" s="308">
        <v>28</v>
      </c>
      <c r="N30" s="304">
        <f t="shared" si="1"/>
        <v>421</v>
      </c>
      <c r="O30" s="305">
        <f t="shared" si="15"/>
        <v>26</v>
      </c>
      <c r="P30" s="306" t="s">
        <v>67</v>
      </c>
      <c r="Q30" s="384">
        <f t="shared" si="2"/>
        <v>2.1377672209026128</v>
      </c>
      <c r="R30" s="384">
        <f t="shared" si="3"/>
        <v>1.9002375296912115</v>
      </c>
      <c r="S30" s="384">
        <f t="shared" si="4"/>
        <v>47.268408551068887</v>
      </c>
      <c r="T30" s="384">
        <f t="shared" si="5"/>
        <v>2.1377672209026128</v>
      </c>
      <c r="U30" s="384">
        <f t="shared" si="6"/>
        <v>25.178147268408551</v>
      </c>
      <c r="V30" s="384">
        <f t="shared" si="7"/>
        <v>2.3752969121140142</v>
      </c>
      <c r="W30" s="384">
        <f t="shared" si="8"/>
        <v>2.1377672209026128</v>
      </c>
      <c r="X30" s="384">
        <f t="shared" si="9"/>
        <v>0.23752969121140144</v>
      </c>
      <c r="Y30" s="384">
        <f t="shared" si="10"/>
        <v>5.225653206650831</v>
      </c>
      <c r="Z30" s="384">
        <f t="shared" si="11"/>
        <v>4.7505938242280283</v>
      </c>
      <c r="AA30" s="384">
        <f t="shared" si="12"/>
        <v>6.6508313539192399</v>
      </c>
      <c r="AB30" s="385">
        <f t="shared" si="13"/>
        <v>100.00000000000003</v>
      </c>
    </row>
    <row r="31" spans="1:28" x14ac:dyDescent="0.2">
      <c r="A31" s="305">
        <f t="shared" si="14"/>
        <v>27</v>
      </c>
      <c r="B31" s="306" t="s">
        <v>68</v>
      </c>
      <c r="C31" s="309">
        <v>89</v>
      </c>
      <c r="D31" s="307">
        <v>4</v>
      </c>
      <c r="E31" s="307">
        <v>374</v>
      </c>
      <c r="F31" s="307">
        <v>67</v>
      </c>
      <c r="G31" s="307">
        <v>43</v>
      </c>
      <c r="H31" s="307">
        <v>7</v>
      </c>
      <c r="I31" s="307">
        <v>50</v>
      </c>
      <c r="J31" s="307">
        <v>13</v>
      </c>
      <c r="K31" s="307">
        <v>3</v>
      </c>
      <c r="L31" s="307">
        <v>0</v>
      </c>
      <c r="M31" s="308">
        <v>49</v>
      </c>
      <c r="N31" s="304">
        <f t="shared" si="1"/>
        <v>699</v>
      </c>
      <c r="O31" s="305">
        <f t="shared" si="15"/>
        <v>27</v>
      </c>
      <c r="P31" s="306" t="s">
        <v>68</v>
      </c>
      <c r="Q31" s="384">
        <f t="shared" si="2"/>
        <v>12.732474964234623</v>
      </c>
      <c r="R31" s="384">
        <f t="shared" si="3"/>
        <v>0.57224606580829751</v>
      </c>
      <c r="S31" s="384">
        <f t="shared" si="4"/>
        <v>53.505007153075823</v>
      </c>
      <c r="T31" s="384">
        <f t="shared" si="5"/>
        <v>9.585121602288984</v>
      </c>
      <c r="U31" s="384">
        <f t="shared" si="6"/>
        <v>6.1516452074391994</v>
      </c>
      <c r="V31" s="384">
        <f t="shared" si="7"/>
        <v>1.0014306151645207</v>
      </c>
      <c r="W31" s="384">
        <f t="shared" si="8"/>
        <v>7.1530758226037205</v>
      </c>
      <c r="X31" s="384">
        <f t="shared" si="9"/>
        <v>1.8597997138769671</v>
      </c>
      <c r="Y31" s="384">
        <f t="shared" si="10"/>
        <v>0.42918454935622319</v>
      </c>
      <c r="Z31" s="384">
        <f t="shared" si="11"/>
        <v>0</v>
      </c>
      <c r="AA31" s="384">
        <f t="shared" si="12"/>
        <v>7.0100143061516444</v>
      </c>
      <c r="AB31" s="385">
        <f t="shared" si="13"/>
        <v>100.00000000000001</v>
      </c>
    </row>
    <row r="32" spans="1:28" x14ac:dyDescent="0.2">
      <c r="A32" s="305">
        <f t="shared" si="14"/>
        <v>28</v>
      </c>
      <c r="B32" s="306" t="s">
        <v>32</v>
      </c>
      <c r="C32" s="309">
        <v>99</v>
      </c>
      <c r="D32" s="307">
        <v>1</v>
      </c>
      <c r="E32" s="307">
        <v>79</v>
      </c>
      <c r="F32" s="307">
        <v>76</v>
      </c>
      <c r="G32" s="307">
        <v>144</v>
      </c>
      <c r="H32" s="307">
        <v>1</v>
      </c>
      <c r="I32" s="307">
        <v>21</v>
      </c>
      <c r="J32" s="307">
        <v>2</v>
      </c>
      <c r="K32" s="307">
        <v>14</v>
      </c>
      <c r="L32" s="307">
        <v>5</v>
      </c>
      <c r="M32" s="308">
        <v>8</v>
      </c>
      <c r="N32" s="304">
        <f t="shared" si="1"/>
        <v>450</v>
      </c>
      <c r="O32" s="305">
        <f t="shared" si="15"/>
        <v>28</v>
      </c>
      <c r="P32" s="306" t="s">
        <v>32</v>
      </c>
      <c r="Q32" s="384">
        <f t="shared" si="2"/>
        <v>22</v>
      </c>
      <c r="R32" s="384">
        <f t="shared" si="3"/>
        <v>0.22222222222222221</v>
      </c>
      <c r="S32" s="384">
        <f t="shared" si="4"/>
        <v>17.555555555555554</v>
      </c>
      <c r="T32" s="384">
        <f t="shared" si="5"/>
        <v>16.888888888888889</v>
      </c>
      <c r="U32" s="384">
        <f t="shared" si="6"/>
        <v>32</v>
      </c>
      <c r="V32" s="384">
        <f t="shared" si="7"/>
        <v>0.22222222222222221</v>
      </c>
      <c r="W32" s="384">
        <f t="shared" si="8"/>
        <v>4.666666666666667</v>
      </c>
      <c r="X32" s="384">
        <f t="shared" si="9"/>
        <v>0.44444444444444442</v>
      </c>
      <c r="Y32" s="384">
        <f t="shared" si="10"/>
        <v>3.1111111111111112</v>
      </c>
      <c r="Z32" s="384">
        <f t="shared" si="11"/>
        <v>1.1111111111111112</v>
      </c>
      <c r="AA32" s="384">
        <f t="shared" si="12"/>
        <v>1.7777777777777777</v>
      </c>
      <c r="AB32" s="385">
        <f t="shared" si="13"/>
        <v>100</v>
      </c>
    </row>
    <row r="33" spans="1:28" x14ac:dyDescent="0.2">
      <c r="A33" s="305">
        <f t="shared" si="14"/>
        <v>29</v>
      </c>
      <c r="B33" s="306" t="s">
        <v>31</v>
      </c>
      <c r="C33" s="309">
        <v>22</v>
      </c>
      <c r="D33" s="307">
        <v>9</v>
      </c>
      <c r="E33" s="307">
        <v>72</v>
      </c>
      <c r="F33" s="307">
        <v>22</v>
      </c>
      <c r="G33" s="307">
        <v>95</v>
      </c>
      <c r="H33" s="307">
        <v>0</v>
      </c>
      <c r="I33" s="307">
        <v>37</v>
      </c>
      <c r="J33" s="307">
        <v>0</v>
      </c>
      <c r="K33" s="307">
        <v>1</v>
      </c>
      <c r="L33" s="307">
        <v>3</v>
      </c>
      <c r="M33" s="308">
        <v>53</v>
      </c>
      <c r="N33" s="304">
        <f t="shared" si="1"/>
        <v>314</v>
      </c>
      <c r="O33" s="305">
        <f t="shared" si="15"/>
        <v>29</v>
      </c>
      <c r="P33" s="306" t="s">
        <v>31</v>
      </c>
      <c r="Q33" s="384">
        <f t="shared" si="2"/>
        <v>7.0063694267515926</v>
      </c>
      <c r="R33" s="384">
        <f t="shared" si="3"/>
        <v>2.8662420382165608</v>
      </c>
      <c r="S33" s="384">
        <f t="shared" si="4"/>
        <v>22.929936305732486</v>
      </c>
      <c r="T33" s="384">
        <f t="shared" si="5"/>
        <v>7.0063694267515926</v>
      </c>
      <c r="U33" s="384">
        <f t="shared" si="6"/>
        <v>30.254777070063692</v>
      </c>
      <c r="V33" s="384">
        <f t="shared" si="7"/>
        <v>0</v>
      </c>
      <c r="W33" s="384">
        <f t="shared" si="8"/>
        <v>11.783439490445859</v>
      </c>
      <c r="X33" s="384">
        <f t="shared" si="9"/>
        <v>0</v>
      </c>
      <c r="Y33" s="384">
        <f t="shared" si="10"/>
        <v>0.31847133757961787</v>
      </c>
      <c r="Z33" s="384">
        <f t="shared" si="11"/>
        <v>0.95541401273885351</v>
      </c>
      <c r="AA33" s="384">
        <f t="shared" si="12"/>
        <v>16.878980891719745</v>
      </c>
      <c r="AB33" s="385">
        <f t="shared" si="13"/>
        <v>100.00000000000001</v>
      </c>
    </row>
    <row r="34" spans="1:28" x14ac:dyDescent="0.2">
      <c r="A34" s="305">
        <f t="shared" si="14"/>
        <v>30</v>
      </c>
      <c r="B34" s="306" t="s">
        <v>69</v>
      </c>
      <c r="C34" s="309">
        <v>0</v>
      </c>
      <c r="D34" s="307">
        <v>33</v>
      </c>
      <c r="E34" s="307">
        <v>583</v>
      </c>
      <c r="F34" s="307">
        <v>21</v>
      </c>
      <c r="G34" s="307">
        <v>141</v>
      </c>
      <c r="H34" s="307">
        <v>2</v>
      </c>
      <c r="I34" s="307">
        <v>48</v>
      </c>
      <c r="J34" s="307">
        <v>6</v>
      </c>
      <c r="K34" s="307">
        <v>8</v>
      </c>
      <c r="L34" s="307">
        <v>2</v>
      </c>
      <c r="M34" s="308">
        <v>110</v>
      </c>
      <c r="N34" s="304">
        <f t="shared" si="1"/>
        <v>954</v>
      </c>
      <c r="O34" s="305">
        <f t="shared" si="15"/>
        <v>30</v>
      </c>
      <c r="P34" s="306" t="s">
        <v>69</v>
      </c>
      <c r="Q34" s="384">
        <f t="shared" si="2"/>
        <v>0</v>
      </c>
      <c r="R34" s="384">
        <f t="shared" si="3"/>
        <v>3.459119496855346</v>
      </c>
      <c r="S34" s="384">
        <f t="shared" si="4"/>
        <v>61.111111111111114</v>
      </c>
      <c r="T34" s="384">
        <f t="shared" si="5"/>
        <v>2.2012578616352201</v>
      </c>
      <c r="U34" s="384">
        <f t="shared" si="6"/>
        <v>14.779874213836477</v>
      </c>
      <c r="V34" s="384">
        <f t="shared" si="7"/>
        <v>0.20964360587002098</v>
      </c>
      <c r="W34" s="384">
        <f t="shared" si="8"/>
        <v>5.0314465408805038</v>
      </c>
      <c r="X34" s="384">
        <f t="shared" si="9"/>
        <v>0.62893081761006298</v>
      </c>
      <c r="Y34" s="384">
        <f t="shared" si="10"/>
        <v>0.83857442348008393</v>
      </c>
      <c r="Z34" s="384">
        <f t="shared" si="11"/>
        <v>0.20964360587002098</v>
      </c>
      <c r="AA34" s="384">
        <f t="shared" si="12"/>
        <v>11.530398322851152</v>
      </c>
      <c r="AB34" s="385">
        <f t="shared" si="13"/>
        <v>100.00000000000003</v>
      </c>
    </row>
    <row r="35" spans="1:28" x14ac:dyDescent="0.2">
      <c r="A35" s="305">
        <f t="shared" si="14"/>
        <v>31</v>
      </c>
      <c r="B35" s="306" t="s">
        <v>70</v>
      </c>
      <c r="C35" s="309">
        <v>0</v>
      </c>
      <c r="D35" s="307">
        <v>14</v>
      </c>
      <c r="E35" s="307">
        <v>107</v>
      </c>
      <c r="F35" s="307">
        <v>7</v>
      </c>
      <c r="G35" s="307">
        <v>48</v>
      </c>
      <c r="H35" s="307">
        <v>0</v>
      </c>
      <c r="I35" s="307">
        <v>15</v>
      </c>
      <c r="J35" s="307">
        <v>0</v>
      </c>
      <c r="K35" s="307">
        <v>6</v>
      </c>
      <c r="L35" s="307">
        <v>0</v>
      </c>
      <c r="M35" s="308">
        <v>20</v>
      </c>
      <c r="N35" s="304">
        <f t="shared" si="1"/>
        <v>217</v>
      </c>
      <c r="O35" s="305">
        <f t="shared" si="15"/>
        <v>31</v>
      </c>
      <c r="P35" s="306" t="s">
        <v>70</v>
      </c>
      <c r="Q35" s="384">
        <f t="shared" si="2"/>
        <v>0</v>
      </c>
      <c r="R35" s="384">
        <f t="shared" si="3"/>
        <v>6.4516129032258061</v>
      </c>
      <c r="S35" s="384">
        <f t="shared" si="4"/>
        <v>49.308755760368662</v>
      </c>
      <c r="T35" s="384">
        <f t="shared" si="5"/>
        <v>3.225806451612903</v>
      </c>
      <c r="U35" s="384">
        <f t="shared" si="6"/>
        <v>22.119815668202765</v>
      </c>
      <c r="V35" s="384">
        <f t="shared" si="7"/>
        <v>0</v>
      </c>
      <c r="W35" s="384">
        <f t="shared" si="8"/>
        <v>6.9124423963133648</v>
      </c>
      <c r="X35" s="384">
        <f t="shared" si="9"/>
        <v>0</v>
      </c>
      <c r="Y35" s="384">
        <f t="shared" si="10"/>
        <v>2.7649769585253456</v>
      </c>
      <c r="Z35" s="384">
        <f t="shared" si="11"/>
        <v>0</v>
      </c>
      <c r="AA35" s="384">
        <f t="shared" si="12"/>
        <v>9.216589861751153</v>
      </c>
      <c r="AB35" s="385">
        <f t="shared" si="13"/>
        <v>100</v>
      </c>
    </row>
    <row r="36" spans="1:28" x14ac:dyDescent="0.2">
      <c r="A36" s="305">
        <f t="shared" si="14"/>
        <v>32</v>
      </c>
      <c r="B36" s="306" t="s">
        <v>55</v>
      </c>
      <c r="C36" s="309">
        <v>84</v>
      </c>
      <c r="D36" s="307">
        <v>0</v>
      </c>
      <c r="E36" s="307">
        <v>305</v>
      </c>
      <c r="F36" s="307">
        <v>30</v>
      </c>
      <c r="G36" s="307">
        <v>89</v>
      </c>
      <c r="H36" s="307">
        <v>1</v>
      </c>
      <c r="I36" s="307">
        <v>26</v>
      </c>
      <c r="J36" s="307">
        <v>0</v>
      </c>
      <c r="K36" s="307">
        <v>2</v>
      </c>
      <c r="L36" s="307">
        <v>2</v>
      </c>
      <c r="M36" s="308">
        <v>59</v>
      </c>
      <c r="N36" s="304">
        <f t="shared" si="1"/>
        <v>598</v>
      </c>
      <c r="O36" s="305">
        <f t="shared" si="15"/>
        <v>32</v>
      </c>
      <c r="P36" s="306" t="s">
        <v>55</v>
      </c>
      <c r="Q36" s="384">
        <f t="shared" si="2"/>
        <v>14.046822742474916</v>
      </c>
      <c r="R36" s="384">
        <f t="shared" si="3"/>
        <v>0</v>
      </c>
      <c r="S36" s="384">
        <f t="shared" si="4"/>
        <v>51.003344481605353</v>
      </c>
      <c r="T36" s="384">
        <f t="shared" si="5"/>
        <v>5.0167224080267561</v>
      </c>
      <c r="U36" s="384">
        <f t="shared" si="6"/>
        <v>14.88294314381271</v>
      </c>
      <c r="V36" s="384">
        <f t="shared" si="7"/>
        <v>0.16722408026755853</v>
      </c>
      <c r="W36" s="384">
        <f t="shared" si="8"/>
        <v>4.3478260869565215</v>
      </c>
      <c r="X36" s="384">
        <f t="shared" si="9"/>
        <v>0</v>
      </c>
      <c r="Y36" s="384">
        <f t="shared" si="10"/>
        <v>0.33444816053511706</v>
      </c>
      <c r="Z36" s="384">
        <f t="shared" si="11"/>
        <v>0.33444816053511706</v>
      </c>
      <c r="AA36" s="384">
        <f t="shared" si="12"/>
        <v>9.8662207357859533</v>
      </c>
      <c r="AB36" s="385">
        <f t="shared" si="13"/>
        <v>100</v>
      </c>
    </row>
    <row r="37" spans="1:28" x14ac:dyDescent="0.2">
      <c r="A37" s="305">
        <f t="shared" si="14"/>
        <v>33</v>
      </c>
      <c r="B37" s="306" t="s">
        <v>193</v>
      </c>
      <c r="C37" s="309">
        <v>32</v>
      </c>
      <c r="D37" s="307">
        <v>6</v>
      </c>
      <c r="E37" s="307">
        <v>94</v>
      </c>
      <c r="F37" s="307">
        <v>7</v>
      </c>
      <c r="G37" s="307">
        <v>53</v>
      </c>
      <c r="H37" s="307">
        <v>0</v>
      </c>
      <c r="I37" s="307">
        <v>6</v>
      </c>
      <c r="J37" s="307">
        <v>3</v>
      </c>
      <c r="K37" s="307">
        <v>2</v>
      </c>
      <c r="L37" s="307">
        <v>5</v>
      </c>
      <c r="M37" s="308">
        <v>24</v>
      </c>
      <c r="N37" s="304">
        <f t="shared" si="1"/>
        <v>232</v>
      </c>
      <c r="O37" s="305">
        <f t="shared" si="15"/>
        <v>33</v>
      </c>
      <c r="P37" s="306" t="s">
        <v>193</v>
      </c>
      <c r="Q37" s="384">
        <f t="shared" si="2"/>
        <v>13.793103448275861</v>
      </c>
      <c r="R37" s="384">
        <f t="shared" si="3"/>
        <v>2.5862068965517242</v>
      </c>
      <c r="S37" s="384">
        <f t="shared" si="4"/>
        <v>40.517241379310342</v>
      </c>
      <c r="T37" s="384">
        <f t="shared" si="5"/>
        <v>3.0172413793103448</v>
      </c>
      <c r="U37" s="384">
        <f t="shared" si="6"/>
        <v>22.844827586206897</v>
      </c>
      <c r="V37" s="384">
        <f t="shared" si="7"/>
        <v>0</v>
      </c>
      <c r="W37" s="384">
        <f t="shared" si="8"/>
        <v>2.5862068965517242</v>
      </c>
      <c r="X37" s="384">
        <f t="shared" si="9"/>
        <v>1.2931034482758621</v>
      </c>
      <c r="Y37" s="384">
        <f t="shared" si="10"/>
        <v>0.86206896551724133</v>
      </c>
      <c r="Z37" s="384">
        <f t="shared" si="11"/>
        <v>2.1551724137931036</v>
      </c>
      <c r="AA37" s="384">
        <f t="shared" si="12"/>
        <v>10.344827586206897</v>
      </c>
      <c r="AB37" s="385">
        <f t="shared" si="13"/>
        <v>100</v>
      </c>
    </row>
    <row r="38" spans="1:28" x14ac:dyDescent="0.2">
      <c r="A38" s="305">
        <f t="shared" si="14"/>
        <v>34</v>
      </c>
      <c r="B38" s="306" t="s">
        <v>71</v>
      </c>
      <c r="C38" s="309">
        <v>280</v>
      </c>
      <c r="D38" s="307">
        <v>13</v>
      </c>
      <c r="E38" s="307">
        <v>10</v>
      </c>
      <c r="F38" s="307">
        <v>29</v>
      </c>
      <c r="G38" s="307">
        <v>4</v>
      </c>
      <c r="H38" s="307">
        <v>6</v>
      </c>
      <c r="I38" s="307">
        <v>16</v>
      </c>
      <c r="J38" s="307">
        <v>5</v>
      </c>
      <c r="K38" s="307">
        <v>12</v>
      </c>
      <c r="L38" s="307">
        <v>0</v>
      </c>
      <c r="M38" s="308">
        <v>60</v>
      </c>
      <c r="N38" s="304">
        <f t="shared" si="1"/>
        <v>435</v>
      </c>
      <c r="O38" s="305">
        <f t="shared" si="15"/>
        <v>34</v>
      </c>
      <c r="P38" s="306" t="s">
        <v>71</v>
      </c>
      <c r="Q38" s="384">
        <f t="shared" si="2"/>
        <v>64.367816091954026</v>
      </c>
      <c r="R38" s="384">
        <f t="shared" si="3"/>
        <v>2.9885057471264367</v>
      </c>
      <c r="S38" s="384">
        <f t="shared" si="4"/>
        <v>2.2988505747126435</v>
      </c>
      <c r="T38" s="384">
        <f t="shared" si="5"/>
        <v>6.666666666666667</v>
      </c>
      <c r="U38" s="384">
        <f t="shared" si="6"/>
        <v>0.91954022988505746</v>
      </c>
      <c r="V38" s="384">
        <f t="shared" si="7"/>
        <v>1.3793103448275863</v>
      </c>
      <c r="W38" s="384">
        <f t="shared" si="8"/>
        <v>3.6781609195402298</v>
      </c>
      <c r="X38" s="384">
        <f t="shared" si="9"/>
        <v>1.1494252873563218</v>
      </c>
      <c r="Y38" s="384">
        <f t="shared" si="10"/>
        <v>2.7586206896551726</v>
      </c>
      <c r="Z38" s="384">
        <f t="shared" si="11"/>
        <v>0</v>
      </c>
      <c r="AA38" s="384">
        <f t="shared" si="12"/>
        <v>13.793103448275861</v>
      </c>
      <c r="AB38" s="385">
        <f t="shared" si="13"/>
        <v>100.00000000000001</v>
      </c>
    </row>
    <row r="39" spans="1:28" x14ac:dyDescent="0.2">
      <c r="A39" s="305">
        <f t="shared" si="14"/>
        <v>35</v>
      </c>
      <c r="B39" s="306" t="s">
        <v>72</v>
      </c>
      <c r="C39" s="309">
        <v>5</v>
      </c>
      <c r="D39" s="307">
        <v>5</v>
      </c>
      <c r="E39" s="307">
        <v>40</v>
      </c>
      <c r="F39" s="307">
        <v>8</v>
      </c>
      <c r="G39" s="307">
        <v>37</v>
      </c>
      <c r="H39" s="307">
        <v>4</v>
      </c>
      <c r="I39" s="307">
        <v>1</v>
      </c>
      <c r="J39" s="307">
        <v>4</v>
      </c>
      <c r="K39" s="307">
        <v>3</v>
      </c>
      <c r="L39" s="307">
        <v>9</v>
      </c>
      <c r="M39" s="308">
        <v>9</v>
      </c>
      <c r="N39" s="304">
        <f t="shared" si="1"/>
        <v>125</v>
      </c>
      <c r="O39" s="305">
        <f t="shared" si="15"/>
        <v>35</v>
      </c>
      <c r="P39" s="306" t="s">
        <v>72</v>
      </c>
      <c r="Q39" s="384">
        <f t="shared" si="2"/>
        <v>4</v>
      </c>
      <c r="R39" s="384">
        <f t="shared" si="3"/>
        <v>4</v>
      </c>
      <c r="S39" s="384">
        <f t="shared" si="4"/>
        <v>32</v>
      </c>
      <c r="T39" s="384">
        <f t="shared" si="5"/>
        <v>6.4</v>
      </c>
      <c r="U39" s="384">
        <f t="shared" si="6"/>
        <v>29.599999999999998</v>
      </c>
      <c r="V39" s="384">
        <f t="shared" si="7"/>
        <v>3.2</v>
      </c>
      <c r="W39" s="384">
        <f t="shared" si="8"/>
        <v>0.8</v>
      </c>
      <c r="X39" s="384">
        <f t="shared" si="9"/>
        <v>3.2</v>
      </c>
      <c r="Y39" s="384">
        <f t="shared" si="10"/>
        <v>2.4</v>
      </c>
      <c r="Z39" s="384">
        <f t="shared" si="11"/>
        <v>7.1999999999999993</v>
      </c>
      <c r="AA39" s="384">
        <f t="shared" si="12"/>
        <v>7.1999999999999993</v>
      </c>
      <c r="AB39" s="385">
        <f t="shared" si="13"/>
        <v>100.00000000000001</v>
      </c>
    </row>
    <row r="40" spans="1:28" x14ac:dyDescent="0.2">
      <c r="A40" s="305">
        <f t="shared" si="14"/>
        <v>36</v>
      </c>
      <c r="B40" s="306" t="s">
        <v>73</v>
      </c>
      <c r="C40" s="309">
        <v>20</v>
      </c>
      <c r="D40" s="307">
        <v>10</v>
      </c>
      <c r="E40" s="307">
        <v>105</v>
      </c>
      <c r="F40" s="307">
        <v>13</v>
      </c>
      <c r="G40" s="307">
        <v>41</v>
      </c>
      <c r="H40" s="307">
        <v>3</v>
      </c>
      <c r="I40" s="307">
        <v>8</v>
      </c>
      <c r="J40" s="307">
        <v>0</v>
      </c>
      <c r="K40" s="307">
        <v>1</v>
      </c>
      <c r="L40" s="307">
        <v>3</v>
      </c>
      <c r="M40" s="308">
        <v>78</v>
      </c>
      <c r="N40" s="304">
        <f t="shared" si="1"/>
        <v>282</v>
      </c>
      <c r="O40" s="305">
        <f t="shared" si="15"/>
        <v>36</v>
      </c>
      <c r="P40" s="306" t="s">
        <v>73</v>
      </c>
      <c r="Q40" s="384">
        <f t="shared" si="2"/>
        <v>7.0921985815602842</v>
      </c>
      <c r="R40" s="384">
        <f t="shared" si="3"/>
        <v>3.5460992907801421</v>
      </c>
      <c r="S40" s="384">
        <f t="shared" si="4"/>
        <v>37.234042553191486</v>
      </c>
      <c r="T40" s="384">
        <f t="shared" si="5"/>
        <v>4.6099290780141837</v>
      </c>
      <c r="U40" s="384">
        <f t="shared" si="6"/>
        <v>14.539007092198581</v>
      </c>
      <c r="V40" s="384">
        <f t="shared" si="7"/>
        <v>1.0638297872340425</v>
      </c>
      <c r="W40" s="384">
        <f t="shared" si="8"/>
        <v>2.8368794326241136</v>
      </c>
      <c r="X40" s="384">
        <f t="shared" si="9"/>
        <v>0</v>
      </c>
      <c r="Y40" s="384">
        <f t="shared" si="10"/>
        <v>0.3546099290780142</v>
      </c>
      <c r="Z40" s="384">
        <f t="shared" si="11"/>
        <v>1.0638297872340425</v>
      </c>
      <c r="AA40" s="384">
        <f t="shared" si="12"/>
        <v>27.659574468085108</v>
      </c>
      <c r="AB40" s="385">
        <f t="shared" si="13"/>
        <v>100</v>
      </c>
    </row>
    <row r="41" spans="1:28" x14ac:dyDescent="0.2">
      <c r="A41" s="305">
        <f t="shared" si="14"/>
        <v>37</v>
      </c>
      <c r="B41" s="306" t="s">
        <v>33</v>
      </c>
      <c r="C41" s="309">
        <v>1</v>
      </c>
      <c r="D41" s="307">
        <v>11</v>
      </c>
      <c r="E41" s="307">
        <v>328</v>
      </c>
      <c r="F41" s="307">
        <v>48</v>
      </c>
      <c r="G41" s="307">
        <v>224</v>
      </c>
      <c r="H41" s="307">
        <v>1</v>
      </c>
      <c r="I41" s="307">
        <v>20</v>
      </c>
      <c r="J41" s="307">
        <v>0</v>
      </c>
      <c r="K41" s="307">
        <v>28</v>
      </c>
      <c r="L41" s="307">
        <v>0</v>
      </c>
      <c r="M41" s="308">
        <v>0</v>
      </c>
      <c r="N41" s="304">
        <f t="shared" si="1"/>
        <v>661</v>
      </c>
      <c r="O41" s="305">
        <f t="shared" si="15"/>
        <v>37</v>
      </c>
      <c r="P41" s="306" t="s">
        <v>33</v>
      </c>
      <c r="Q41" s="384">
        <f t="shared" si="2"/>
        <v>0.15128593040847202</v>
      </c>
      <c r="R41" s="384">
        <f t="shared" si="3"/>
        <v>1.6641452344931922</v>
      </c>
      <c r="S41" s="384">
        <f t="shared" si="4"/>
        <v>49.621785173978822</v>
      </c>
      <c r="T41" s="384">
        <f t="shared" si="5"/>
        <v>7.2617246596066565</v>
      </c>
      <c r="U41" s="384">
        <f t="shared" si="6"/>
        <v>33.888048411497728</v>
      </c>
      <c r="V41" s="384">
        <f t="shared" si="7"/>
        <v>0.15128593040847202</v>
      </c>
      <c r="W41" s="384">
        <f t="shared" si="8"/>
        <v>3.0257186081694405</v>
      </c>
      <c r="X41" s="384">
        <f t="shared" si="9"/>
        <v>0</v>
      </c>
      <c r="Y41" s="384">
        <f t="shared" si="10"/>
        <v>4.236006051437216</v>
      </c>
      <c r="Z41" s="384">
        <f t="shared" si="11"/>
        <v>0</v>
      </c>
      <c r="AA41" s="384">
        <f t="shared" si="12"/>
        <v>0</v>
      </c>
      <c r="AB41" s="385">
        <f t="shared" si="13"/>
        <v>100.00000000000001</v>
      </c>
    </row>
    <row r="42" spans="1:28" x14ac:dyDescent="0.2">
      <c r="A42" s="305">
        <f t="shared" si="14"/>
        <v>38</v>
      </c>
      <c r="B42" s="306" t="s">
        <v>74</v>
      </c>
      <c r="C42" s="309">
        <v>151</v>
      </c>
      <c r="D42" s="307">
        <v>6</v>
      </c>
      <c r="E42" s="307">
        <v>143</v>
      </c>
      <c r="F42" s="307">
        <v>21</v>
      </c>
      <c r="G42" s="307">
        <v>60</v>
      </c>
      <c r="H42" s="307">
        <v>2</v>
      </c>
      <c r="I42" s="307">
        <v>93</v>
      </c>
      <c r="J42" s="307">
        <v>0</v>
      </c>
      <c r="K42" s="307">
        <v>0</v>
      </c>
      <c r="L42" s="307">
        <v>3</v>
      </c>
      <c r="M42" s="308">
        <v>156</v>
      </c>
      <c r="N42" s="304">
        <f t="shared" si="1"/>
        <v>635</v>
      </c>
      <c r="O42" s="305">
        <f t="shared" si="15"/>
        <v>38</v>
      </c>
      <c r="P42" s="306" t="s">
        <v>74</v>
      </c>
      <c r="Q42" s="384">
        <f t="shared" si="2"/>
        <v>23.779527559055119</v>
      </c>
      <c r="R42" s="384">
        <f t="shared" si="3"/>
        <v>0.94488188976377951</v>
      </c>
      <c r="S42" s="384">
        <f t="shared" si="4"/>
        <v>22.519685039370081</v>
      </c>
      <c r="T42" s="384">
        <f t="shared" si="5"/>
        <v>3.3070866141732282</v>
      </c>
      <c r="U42" s="384">
        <f t="shared" si="6"/>
        <v>9.4488188976377945</v>
      </c>
      <c r="V42" s="384">
        <f t="shared" si="7"/>
        <v>0.31496062992125984</v>
      </c>
      <c r="W42" s="384">
        <f t="shared" si="8"/>
        <v>14.645669291338583</v>
      </c>
      <c r="X42" s="384">
        <f t="shared" si="9"/>
        <v>0</v>
      </c>
      <c r="Y42" s="384">
        <f t="shared" si="10"/>
        <v>0</v>
      </c>
      <c r="Z42" s="384">
        <f t="shared" si="11"/>
        <v>0.47244094488188976</v>
      </c>
      <c r="AA42" s="384">
        <f t="shared" si="12"/>
        <v>24.566929133858267</v>
      </c>
      <c r="AB42" s="385">
        <f t="shared" si="13"/>
        <v>100</v>
      </c>
    </row>
    <row r="43" spans="1:28" x14ac:dyDescent="0.2">
      <c r="A43" s="305">
        <f t="shared" si="14"/>
        <v>39</v>
      </c>
      <c r="B43" s="306" t="s">
        <v>50</v>
      </c>
      <c r="C43" s="309">
        <v>55</v>
      </c>
      <c r="D43" s="307">
        <v>11</v>
      </c>
      <c r="E43" s="307">
        <v>113</v>
      </c>
      <c r="F43" s="307">
        <v>89</v>
      </c>
      <c r="G43" s="307">
        <v>68</v>
      </c>
      <c r="H43" s="307">
        <v>18</v>
      </c>
      <c r="I43" s="307">
        <v>72</v>
      </c>
      <c r="J43" s="307">
        <v>4</v>
      </c>
      <c r="K43" s="307">
        <v>17</v>
      </c>
      <c r="L43" s="307">
        <v>2</v>
      </c>
      <c r="M43" s="308">
        <v>50</v>
      </c>
      <c r="N43" s="304">
        <f t="shared" si="1"/>
        <v>499</v>
      </c>
      <c r="O43" s="305">
        <f t="shared" si="15"/>
        <v>39</v>
      </c>
      <c r="P43" s="306" t="s">
        <v>50</v>
      </c>
      <c r="Q43" s="384">
        <f t="shared" si="2"/>
        <v>11.022044088176353</v>
      </c>
      <c r="R43" s="384">
        <f t="shared" si="3"/>
        <v>2.2044088176352705</v>
      </c>
      <c r="S43" s="384">
        <f t="shared" si="4"/>
        <v>22.645290581162325</v>
      </c>
      <c r="T43" s="384">
        <f t="shared" si="5"/>
        <v>17.835671342685373</v>
      </c>
      <c r="U43" s="384">
        <f t="shared" si="6"/>
        <v>13.627254509018035</v>
      </c>
      <c r="V43" s="384">
        <f t="shared" si="7"/>
        <v>3.6072144288577155</v>
      </c>
      <c r="W43" s="384">
        <f t="shared" si="8"/>
        <v>14.428857715430862</v>
      </c>
      <c r="X43" s="384">
        <f t="shared" si="9"/>
        <v>0.80160320641282556</v>
      </c>
      <c r="Y43" s="384">
        <f t="shared" si="10"/>
        <v>3.4068136272545089</v>
      </c>
      <c r="Z43" s="384">
        <f t="shared" si="11"/>
        <v>0.40080160320641278</v>
      </c>
      <c r="AA43" s="384">
        <f t="shared" si="12"/>
        <v>10.020040080160321</v>
      </c>
      <c r="AB43" s="385">
        <f t="shared" si="13"/>
        <v>100</v>
      </c>
    </row>
    <row r="44" spans="1:28" x14ac:dyDescent="0.2">
      <c r="A44" s="305">
        <f t="shared" si="14"/>
        <v>40</v>
      </c>
      <c r="B44" s="306" t="s">
        <v>75</v>
      </c>
      <c r="C44" s="309">
        <v>0</v>
      </c>
      <c r="D44" s="307">
        <v>15</v>
      </c>
      <c r="E44" s="307">
        <v>99</v>
      </c>
      <c r="F44" s="307">
        <v>47</v>
      </c>
      <c r="G44" s="307">
        <v>95</v>
      </c>
      <c r="H44" s="307">
        <v>1</v>
      </c>
      <c r="I44" s="307">
        <v>8</v>
      </c>
      <c r="J44" s="307">
        <v>0</v>
      </c>
      <c r="K44" s="307">
        <v>1</v>
      </c>
      <c r="L44" s="307">
        <v>0</v>
      </c>
      <c r="M44" s="308">
        <v>9</v>
      </c>
      <c r="N44" s="304">
        <f t="shared" si="1"/>
        <v>275</v>
      </c>
      <c r="O44" s="305">
        <f t="shared" si="15"/>
        <v>40</v>
      </c>
      <c r="P44" s="306" t="s">
        <v>75</v>
      </c>
      <c r="Q44" s="384">
        <f t="shared" si="2"/>
        <v>0</v>
      </c>
      <c r="R44" s="384">
        <f t="shared" si="3"/>
        <v>5.4545454545454541</v>
      </c>
      <c r="S44" s="384">
        <f t="shared" si="4"/>
        <v>36</v>
      </c>
      <c r="T44" s="384">
        <f t="shared" si="5"/>
        <v>17.09090909090909</v>
      </c>
      <c r="U44" s="384">
        <f t="shared" si="6"/>
        <v>34.545454545454547</v>
      </c>
      <c r="V44" s="384">
        <f t="shared" si="7"/>
        <v>0.36363636363636365</v>
      </c>
      <c r="W44" s="384">
        <f t="shared" si="8"/>
        <v>2.9090909090909092</v>
      </c>
      <c r="X44" s="384">
        <f t="shared" si="9"/>
        <v>0</v>
      </c>
      <c r="Y44" s="384">
        <f t="shared" si="10"/>
        <v>0.36363636363636365</v>
      </c>
      <c r="Z44" s="384">
        <f t="shared" si="11"/>
        <v>0</v>
      </c>
      <c r="AA44" s="384">
        <f t="shared" si="12"/>
        <v>3.2727272727272729</v>
      </c>
      <c r="AB44" s="385">
        <f t="shared" si="13"/>
        <v>99.999999999999986</v>
      </c>
    </row>
    <row r="45" spans="1:28" x14ac:dyDescent="0.2">
      <c r="A45" s="305">
        <f t="shared" si="14"/>
        <v>41</v>
      </c>
      <c r="B45" s="306" t="s">
        <v>194</v>
      </c>
      <c r="C45" s="309">
        <v>160</v>
      </c>
      <c r="D45" s="307">
        <v>1</v>
      </c>
      <c r="E45" s="307">
        <v>97</v>
      </c>
      <c r="F45" s="307">
        <v>26</v>
      </c>
      <c r="G45" s="307">
        <v>40</v>
      </c>
      <c r="H45" s="307">
        <v>2</v>
      </c>
      <c r="I45" s="307">
        <v>9</v>
      </c>
      <c r="J45" s="307">
        <v>12</v>
      </c>
      <c r="K45" s="307">
        <v>12</v>
      </c>
      <c r="L45" s="307">
        <v>6</v>
      </c>
      <c r="M45" s="308">
        <v>3</v>
      </c>
      <c r="N45" s="304">
        <f t="shared" si="1"/>
        <v>368</v>
      </c>
      <c r="O45" s="305">
        <f t="shared" si="15"/>
        <v>41</v>
      </c>
      <c r="P45" s="306" t="s">
        <v>194</v>
      </c>
      <c r="Q45" s="384">
        <f t="shared" si="2"/>
        <v>43.478260869565219</v>
      </c>
      <c r="R45" s="384">
        <f t="shared" si="3"/>
        <v>0.27173913043478259</v>
      </c>
      <c r="S45" s="384">
        <f t="shared" si="4"/>
        <v>26.358695652173914</v>
      </c>
      <c r="T45" s="384">
        <f t="shared" si="5"/>
        <v>7.0652173913043477</v>
      </c>
      <c r="U45" s="384">
        <f t="shared" si="6"/>
        <v>10.869565217391305</v>
      </c>
      <c r="V45" s="384">
        <f t="shared" si="7"/>
        <v>0.54347826086956519</v>
      </c>
      <c r="W45" s="384">
        <f t="shared" si="8"/>
        <v>2.4456521739130435</v>
      </c>
      <c r="X45" s="384">
        <f t="shared" si="9"/>
        <v>3.2608695652173911</v>
      </c>
      <c r="Y45" s="384">
        <f t="shared" si="10"/>
        <v>3.2608695652173911</v>
      </c>
      <c r="Z45" s="384">
        <f t="shared" si="11"/>
        <v>1.6304347826086956</v>
      </c>
      <c r="AA45" s="384">
        <f t="shared" si="12"/>
        <v>0.81521739130434778</v>
      </c>
      <c r="AB45" s="385">
        <f t="shared" si="13"/>
        <v>100</v>
      </c>
    </row>
    <row r="46" spans="1:28" x14ac:dyDescent="0.2">
      <c r="A46" s="305">
        <f t="shared" si="14"/>
        <v>42</v>
      </c>
      <c r="B46" s="306" t="s">
        <v>58</v>
      </c>
      <c r="C46" s="309">
        <v>38</v>
      </c>
      <c r="D46" s="307">
        <v>4</v>
      </c>
      <c r="E46" s="307">
        <v>54</v>
      </c>
      <c r="F46" s="307">
        <v>3</v>
      </c>
      <c r="G46" s="307">
        <v>20</v>
      </c>
      <c r="H46" s="307">
        <v>0</v>
      </c>
      <c r="I46" s="307">
        <v>2</v>
      </c>
      <c r="J46" s="307">
        <v>0</v>
      </c>
      <c r="K46" s="307">
        <v>0</v>
      </c>
      <c r="L46" s="307">
        <v>4</v>
      </c>
      <c r="M46" s="308">
        <v>7</v>
      </c>
      <c r="N46" s="304">
        <f t="shared" si="1"/>
        <v>132</v>
      </c>
      <c r="O46" s="305">
        <f t="shared" si="15"/>
        <v>42</v>
      </c>
      <c r="P46" s="306" t="s">
        <v>58</v>
      </c>
      <c r="Q46" s="384">
        <f t="shared" si="2"/>
        <v>28.787878787878789</v>
      </c>
      <c r="R46" s="384">
        <f t="shared" si="3"/>
        <v>3.0303030303030303</v>
      </c>
      <c r="S46" s="384">
        <f t="shared" si="4"/>
        <v>40.909090909090914</v>
      </c>
      <c r="T46" s="384">
        <f t="shared" si="5"/>
        <v>2.2727272727272729</v>
      </c>
      <c r="U46" s="384">
        <f t="shared" si="6"/>
        <v>15.151515151515152</v>
      </c>
      <c r="V46" s="384">
        <f t="shared" si="7"/>
        <v>0</v>
      </c>
      <c r="W46" s="384">
        <f t="shared" si="8"/>
        <v>1.5151515151515151</v>
      </c>
      <c r="X46" s="384">
        <f t="shared" si="9"/>
        <v>0</v>
      </c>
      <c r="Y46" s="384">
        <f t="shared" si="10"/>
        <v>0</v>
      </c>
      <c r="Z46" s="384">
        <f t="shared" si="11"/>
        <v>3.0303030303030303</v>
      </c>
      <c r="AA46" s="384">
        <f t="shared" si="12"/>
        <v>5.3030303030303028</v>
      </c>
      <c r="AB46" s="385">
        <f t="shared" si="13"/>
        <v>100</v>
      </c>
    </row>
    <row r="47" spans="1:28" x14ac:dyDescent="0.2">
      <c r="A47" s="305">
        <f t="shared" si="14"/>
        <v>43</v>
      </c>
      <c r="B47" s="306" t="s">
        <v>76</v>
      </c>
      <c r="C47" s="309">
        <v>39</v>
      </c>
      <c r="D47" s="307">
        <v>11</v>
      </c>
      <c r="E47" s="307">
        <v>91</v>
      </c>
      <c r="F47" s="307">
        <v>64</v>
      </c>
      <c r="G47" s="307">
        <v>50</v>
      </c>
      <c r="H47" s="307">
        <v>3</v>
      </c>
      <c r="I47" s="307">
        <v>6</v>
      </c>
      <c r="J47" s="307">
        <v>3</v>
      </c>
      <c r="K47" s="307">
        <v>11</v>
      </c>
      <c r="L47" s="307">
        <v>0</v>
      </c>
      <c r="M47" s="308">
        <v>137</v>
      </c>
      <c r="N47" s="304">
        <f t="shared" si="1"/>
        <v>415</v>
      </c>
      <c r="O47" s="305">
        <f t="shared" si="15"/>
        <v>43</v>
      </c>
      <c r="P47" s="306" t="s">
        <v>76</v>
      </c>
      <c r="Q47" s="384">
        <f t="shared" si="2"/>
        <v>9.3975903614457827</v>
      </c>
      <c r="R47" s="384">
        <f t="shared" si="3"/>
        <v>2.6506024096385543</v>
      </c>
      <c r="S47" s="384">
        <f t="shared" si="4"/>
        <v>21.927710843373493</v>
      </c>
      <c r="T47" s="384">
        <f t="shared" si="5"/>
        <v>15.421686746987953</v>
      </c>
      <c r="U47" s="384">
        <f t="shared" si="6"/>
        <v>12.048192771084338</v>
      </c>
      <c r="V47" s="384">
        <f t="shared" si="7"/>
        <v>0.72289156626506024</v>
      </c>
      <c r="W47" s="384">
        <f t="shared" si="8"/>
        <v>1.4457831325301205</v>
      </c>
      <c r="X47" s="384">
        <f t="shared" si="9"/>
        <v>0.72289156626506024</v>
      </c>
      <c r="Y47" s="384">
        <f t="shared" si="10"/>
        <v>2.6506024096385543</v>
      </c>
      <c r="Z47" s="384">
        <f t="shared" si="11"/>
        <v>0</v>
      </c>
      <c r="AA47" s="384">
        <f t="shared" si="12"/>
        <v>33.012048192771083</v>
      </c>
      <c r="AB47" s="385">
        <f t="shared" si="13"/>
        <v>100</v>
      </c>
    </row>
    <row r="48" spans="1:28" x14ac:dyDescent="0.2">
      <c r="A48" s="305">
        <f t="shared" si="14"/>
        <v>44</v>
      </c>
      <c r="B48" s="306" t="s">
        <v>34</v>
      </c>
      <c r="C48" s="309">
        <v>94</v>
      </c>
      <c r="D48" s="307">
        <v>0</v>
      </c>
      <c r="E48" s="307">
        <v>46</v>
      </c>
      <c r="F48" s="307">
        <v>7</v>
      </c>
      <c r="G48" s="307">
        <v>8</v>
      </c>
      <c r="H48" s="307">
        <v>0</v>
      </c>
      <c r="I48" s="307">
        <v>0</v>
      </c>
      <c r="J48" s="307">
        <v>0</v>
      </c>
      <c r="K48" s="307">
        <v>1</v>
      </c>
      <c r="L48" s="307">
        <v>0</v>
      </c>
      <c r="M48" s="308">
        <v>0</v>
      </c>
      <c r="N48" s="304">
        <f t="shared" si="1"/>
        <v>156</v>
      </c>
      <c r="O48" s="305">
        <f t="shared" si="15"/>
        <v>44</v>
      </c>
      <c r="P48" s="306" t="s">
        <v>34</v>
      </c>
      <c r="Q48" s="384">
        <f t="shared" si="2"/>
        <v>60.256410256410255</v>
      </c>
      <c r="R48" s="384">
        <f t="shared" si="3"/>
        <v>0</v>
      </c>
      <c r="S48" s="384">
        <f t="shared" si="4"/>
        <v>29.487179487179489</v>
      </c>
      <c r="T48" s="384">
        <f t="shared" si="5"/>
        <v>4.4871794871794872</v>
      </c>
      <c r="U48" s="384">
        <f t="shared" si="6"/>
        <v>5.1282051282051277</v>
      </c>
      <c r="V48" s="384">
        <f t="shared" si="7"/>
        <v>0</v>
      </c>
      <c r="W48" s="384">
        <f t="shared" si="8"/>
        <v>0</v>
      </c>
      <c r="X48" s="384">
        <f t="shared" si="9"/>
        <v>0</v>
      </c>
      <c r="Y48" s="384">
        <f t="shared" si="10"/>
        <v>0.64102564102564097</v>
      </c>
      <c r="Z48" s="384">
        <f t="shared" si="11"/>
        <v>0</v>
      </c>
      <c r="AA48" s="384">
        <f t="shared" si="12"/>
        <v>0</v>
      </c>
      <c r="AB48" s="385">
        <f t="shared" si="13"/>
        <v>100</v>
      </c>
    </row>
    <row r="49" spans="1:28" x14ac:dyDescent="0.2">
      <c r="A49" s="305">
        <f t="shared" si="14"/>
        <v>45</v>
      </c>
      <c r="B49" s="306" t="s">
        <v>77</v>
      </c>
      <c r="C49" s="309">
        <v>147</v>
      </c>
      <c r="D49" s="307">
        <v>8</v>
      </c>
      <c r="E49" s="307">
        <v>167</v>
      </c>
      <c r="F49" s="307">
        <v>25</v>
      </c>
      <c r="G49" s="307">
        <v>155</v>
      </c>
      <c r="H49" s="307">
        <v>12</v>
      </c>
      <c r="I49" s="307">
        <v>9</v>
      </c>
      <c r="J49" s="307">
        <v>11</v>
      </c>
      <c r="K49" s="307">
        <v>2</v>
      </c>
      <c r="L49" s="307">
        <v>31</v>
      </c>
      <c r="M49" s="308">
        <v>98</v>
      </c>
      <c r="N49" s="304">
        <f t="shared" si="1"/>
        <v>665</v>
      </c>
      <c r="O49" s="305">
        <f t="shared" si="15"/>
        <v>45</v>
      </c>
      <c r="P49" s="306" t="s">
        <v>77</v>
      </c>
      <c r="Q49" s="384">
        <f t="shared" si="2"/>
        <v>22.105263157894736</v>
      </c>
      <c r="R49" s="384">
        <f t="shared" si="3"/>
        <v>1.2030075187969926</v>
      </c>
      <c r="S49" s="384">
        <f t="shared" si="4"/>
        <v>25.112781954887218</v>
      </c>
      <c r="T49" s="384">
        <f t="shared" si="5"/>
        <v>3.7593984962406015</v>
      </c>
      <c r="U49" s="384">
        <f t="shared" si="6"/>
        <v>23.308270676691727</v>
      </c>
      <c r="V49" s="384">
        <f t="shared" si="7"/>
        <v>1.8045112781954888</v>
      </c>
      <c r="W49" s="384">
        <f t="shared" si="8"/>
        <v>1.3533834586466165</v>
      </c>
      <c r="X49" s="384">
        <f t="shared" si="9"/>
        <v>1.6541353383458646</v>
      </c>
      <c r="Y49" s="384">
        <f t="shared" si="10"/>
        <v>0.30075187969924816</v>
      </c>
      <c r="Z49" s="384">
        <f t="shared" si="11"/>
        <v>4.6616541353383463</v>
      </c>
      <c r="AA49" s="384">
        <f t="shared" si="12"/>
        <v>14.736842105263156</v>
      </c>
      <c r="AB49" s="385">
        <f t="shared" si="13"/>
        <v>100</v>
      </c>
    </row>
    <row r="50" spans="1:28" x14ac:dyDescent="0.2">
      <c r="A50" s="305">
        <f t="shared" si="14"/>
        <v>46</v>
      </c>
      <c r="B50" s="306" t="s">
        <v>51</v>
      </c>
      <c r="C50" s="309">
        <v>0</v>
      </c>
      <c r="D50" s="307">
        <v>11</v>
      </c>
      <c r="E50" s="307">
        <v>41</v>
      </c>
      <c r="F50" s="307">
        <v>80</v>
      </c>
      <c r="G50" s="307">
        <v>41</v>
      </c>
      <c r="H50" s="307">
        <v>0</v>
      </c>
      <c r="I50" s="307">
        <v>16</v>
      </c>
      <c r="J50" s="307">
        <v>0</v>
      </c>
      <c r="K50" s="307">
        <v>0</v>
      </c>
      <c r="L50" s="307">
        <v>13</v>
      </c>
      <c r="M50" s="308">
        <v>374</v>
      </c>
      <c r="N50" s="304">
        <f t="shared" si="1"/>
        <v>576</v>
      </c>
      <c r="O50" s="305">
        <f t="shared" si="15"/>
        <v>46</v>
      </c>
      <c r="P50" s="306" t="s">
        <v>51</v>
      </c>
      <c r="Q50" s="384">
        <f t="shared" si="2"/>
        <v>0</v>
      </c>
      <c r="R50" s="384">
        <f t="shared" si="3"/>
        <v>1.9097222222222223</v>
      </c>
      <c r="S50" s="384">
        <f t="shared" si="4"/>
        <v>7.1180555555555554</v>
      </c>
      <c r="T50" s="384">
        <f t="shared" si="5"/>
        <v>13.888888888888889</v>
      </c>
      <c r="U50" s="384">
        <f t="shared" si="6"/>
        <v>7.1180555555555554</v>
      </c>
      <c r="V50" s="384">
        <f t="shared" si="7"/>
        <v>0</v>
      </c>
      <c r="W50" s="384">
        <f t="shared" si="8"/>
        <v>2.7777777777777777</v>
      </c>
      <c r="X50" s="384">
        <f t="shared" si="9"/>
        <v>0</v>
      </c>
      <c r="Y50" s="384">
        <f t="shared" si="10"/>
        <v>0</v>
      </c>
      <c r="Z50" s="384">
        <f t="shared" si="11"/>
        <v>2.2569444444444442</v>
      </c>
      <c r="AA50" s="384">
        <f t="shared" si="12"/>
        <v>64.930555555555557</v>
      </c>
      <c r="AB50" s="385">
        <f t="shared" si="13"/>
        <v>100</v>
      </c>
    </row>
    <row r="51" spans="1:28" x14ac:dyDescent="0.2">
      <c r="A51" s="305">
        <f t="shared" si="14"/>
        <v>47</v>
      </c>
      <c r="B51" s="306" t="s">
        <v>78</v>
      </c>
      <c r="C51" s="309">
        <v>5</v>
      </c>
      <c r="D51" s="307">
        <v>0</v>
      </c>
      <c r="E51" s="307">
        <v>91</v>
      </c>
      <c r="F51" s="307">
        <v>32</v>
      </c>
      <c r="G51" s="307">
        <v>14</v>
      </c>
      <c r="H51" s="307">
        <v>0</v>
      </c>
      <c r="I51" s="307">
        <v>62</v>
      </c>
      <c r="J51" s="307">
        <v>3</v>
      </c>
      <c r="K51" s="307">
        <v>21</v>
      </c>
      <c r="L51" s="307">
        <v>15</v>
      </c>
      <c r="M51" s="308">
        <v>44</v>
      </c>
      <c r="N51" s="304">
        <f t="shared" si="1"/>
        <v>287</v>
      </c>
      <c r="O51" s="305">
        <f t="shared" si="15"/>
        <v>47</v>
      </c>
      <c r="P51" s="306" t="s">
        <v>78</v>
      </c>
      <c r="Q51" s="384">
        <f t="shared" si="2"/>
        <v>1.7421602787456445</v>
      </c>
      <c r="R51" s="384">
        <f t="shared" si="3"/>
        <v>0</v>
      </c>
      <c r="S51" s="384">
        <f t="shared" si="4"/>
        <v>31.707317073170731</v>
      </c>
      <c r="T51" s="384">
        <f t="shared" si="5"/>
        <v>11.149825783972126</v>
      </c>
      <c r="U51" s="384">
        <f t="shared" si="6"/>
        <v>4.8780487804878048</v>
      </c>
      <c r="V51" s="384">
        <f t="shared" si="7"/>
        <v>0</v>
      </c>
      <c r="W51" s="384">
        <f t="shared" si="8"/>
        <v>21.602787456445995</v>
      </c>
      <c r="X51" s="384">
        <f t="shared" si="9"/>
        <v>1.0452961672473868</v>
      </c>
      <c r="Y51" s="384">
        <f t="shared" si="10"/>
        <v>7.3170731707317067</v>
      </c>
      <c r="Z51" s="384">
        <f t="shared" si="11"/>
        <v>5.2264808362369335</v>
      </c>
      <c r="AA51" s="384">
        <f t="shared" si="12"/>
        <v>15.331010452961671</v>
      </c>
      <c r="AB51" s="385">
        <f t="shared" si="13"/>
        <v>100</v>
      </c>
    </row>
    <row r="52" spans="1:28" x14ac:dyDescent="0.2">
      <c r="A52" s="305">
        <f t="shared" si="14"/>
        <v>48</v>
      </c>
      <c r="B52" s="306" t="s">
        <v>29</v>
      </c>
      <c r="C52" s="309">
        <v>7</v>
      </c>
      <c r="D52" s="307">
        <v>0</v>
      </c>
      <c r="E52" s="307">
        <v>0</v>
      </c>
      <c r="F52" s="307">
        <v>4</v>
      </c>
      <c r="G52" s="307">
        <v>31</v>
      </c>
      <c r="H52" s="307">
        <v>2</v>
      </c>
      <c r="I52" s="307">
        <v>37</v>
      </c>
      <c r="J52" s="307">
        <v>0</v>
      </c>
      <c r="K52" s="307">
        <v>0</v>
      </c>
      <c r="L52" s="307">
        <v>0</v>
      </c>
      <c r="M52" s="308">
        <v>0</v>
      </c>
      <c r="N52" s="304">
        <f t="shared" si="1"/>
        <v>81</v>
      </c>
      <c r="O52" s="305">
        <f t="shared" si="15"/>
        <v>48</v>
      </c>
      <c r="P52" s="306" t="s">
        <v>29</v>
      </c>
      <c r="Q52" s="384">
        <f t="shared" si="2"/>
        <v>8.6419753086419746</v>
      </c>
      <c r="R52" s="384">
        <f t="shared" si="3"/>
        <v>0</v>
      </c>
      <c r="S52" s="384">
        <f t="shared" si="4"/>
        <v>0</v>
      </c>
      <c r="T52" s="384">
        <f t="shared" si="5"/>
        <v>4.9382716049382713</v>
      </c>
      <c r="U52" s="384">
        <f t="shared" si="6"/>
        <v>38.271604938271601</v>
      </c>
      <c r="V52" s="384">
        <f t="shared" si="7"/>
        <v>2.4691358024691357</v>
      </c>
      <c r="W52" s="384">
        <f t="shared" si="8"/>
        <v>45.679012345679013</v>
      </c>
      <c r="X52" s="384">
        <f t="shared" si="9"/>
        <v>0</v>
      </c>
      <c r="Y52" s="384">
        <f t="shared" si="10"/>
        <v>0</v>
      </c>
      <c r="Z52" s="384">
        <f t="shared" si="11"/>
        <v>0</v>
      </c>
      <c r="AA52" s="384">
        <f t="shared" si="12"/>
        <v>0</v>
      </c>
      <c r="AB52" s="385">
        <f t="shared" si="13"/>
        <v>100</v>
      </c>
    </row>
    <row r="53" spans="1:28" x14ac:dyDescent="0.2">
      <c r="A53" s="305">
        <f t="shared" si="14"/>
        <v>49</v>
      </c>
      <c r="B53" s="306" t="s">
        <v>79</v>
      </c>
      <c r="C53" s="309">
        <v>1</v>
      </c>
      <c r="D53" s="307">
        <v>3</v>
      </c>
      <c r="E53" s="307">
        <v>93</v>
      </c>
      <c r="F53" s="307">
        <v>25</v>
      </c>
      <c r="G53" s="307">
        <v>36</v>
      </c>
      <c r="H53" s="307">
        <v>3</v>
      </c>
      <c r="I53" s="307">
        <v>1</v>
      </c>
      <c r="J53" s="307">
        <v>2</v>
      </c>
      <c r="K53" s="307">
        <v>4</v>
      </c>
      <c r="L53" s="307">
        <v>0</v>
      </c>
      <c r="M53" s="308">
        <v>78</v>
      </c>
      <c r="N53" s="304">
        <f t="shared" si="1"/>
        <v>246</v>
      </c>
      <c r="O53" s="305">
        <f t="shared" si="15"/>
        <v>49</v>
      </c>
      <c r="P53" s="306" t="s">
        <v>79</v>
      </c>
      <c r="Q53" s="384">
        <f t="shared" si="2"/>
        <v>0.40650406504065045</v>
      </c>
      <c r="R53" s="384">
        <f t="shared" si="3"/>
        <v>1.2195121951219512</v>
      </c>
      <c r="S53" s="384">
        <f t="shared" si="4"/>
        <v>37.804878048780488</v>
      </c>
      <c r="T53" s="384">
        <f t="shared" si="5"/>
        <v>10.16260162601626</v>
      </c>
      <c r="U53" s="384">
        <f t="shared" si="6"/>
        <v>14.634146341463413</v>
      </c>
      <c r="V53" s="384">
        <f t="shared" si="7"/>
        <v>1.2195121951219512</v>
      </c>
      <c r="W53" s="384">
        <f t="shared" si="8"/>
        <v>0.40650406504065045</v>
      </c>
      <c r="X53" s="384">
        <f t="shared" si="9"/>
        <v>0.81300813008130091</v>
      </c>
      <c r="Y53" s="384">
        <f t="shared" si="10"/>
        <v>1.6260162601626018</v>
      </c>
      <c r="Z53" s="384">
        <f t="shared" si="11"/>
        <v>0</v>
      </c>
      <c r="AA53" s="384">
        <f t="shared" si="12"/>
        <v>31.707317073170731</v>
      </c>
      <c r="AB53" s="385">
        <f t="shared" si="13"/>
        <v>99.999999999999986</v>
      </c>
    </row>
    <row r="54" spans="1:28" x14ac:dyDescent="0.2">
      <c r="A54" s="305">
        <f t="shared" si="14"/>
        <v>50</v>
      </c>
      <c r="B54" s="306" t="s">
        <v>195</v>
      </c>
      <c r="C54" s="309">
        <v>31</v>
      </c>
      <c r="D54" s="307">
        <v>1</v>
      </c>
      <c r="E54" s="307">
        <v>298</v>
      </c>
      <c r="F54" s="307">
        <v>20</v>
      </c>
      <c r="G54" s="307">
        <v>60</v>
      </c>
      <c r="H54" s="307">
        <v>1</v>
      </c>
      <c r="I54" s="307">
        <v>3</v>
      </c>
      <c r="J54" s="307">
        <v>6</v>
      </c>
      <c r="K54" s="307">
        <v>10</v>
      </c>
      <c r="L54" s="307">
        <v>0</v>
      </c>
      <c r="M54" s="308">
        <v>4</v>
      </c>
      <c r="N54" s="304">
        <f t="shared" si="1"/>
        <v>434</v>
      </c>
      <c r="O54" s="305">
        <f t="shared" si="15"/>
        <v>50</v>
      </c>
      <c r="P54" s="306" t="s">
        <v>195</v>
      </c>
      <c r="Q54" s="384">
        <f t="shared" si="2"/>
        <v>7.1428571428571423</v>
      </c>
      <c r="R54" s="384">
        <f t="shared" si="3"/>
        <v>0.2304147465437788</v>
      </c>
      <c r="S54" s="384">
        <f t="shared" si="4"/>
        <v>68.663594470046093</v>
      </c>
      <c r="T54" s="384">
        <f t="shared" si="5"/>
        <v>4.6082949308755765</v>
      </c>
      <c r="U54" s="384">
        <f t="shared" si="6"/>
        <v>13.82488479262673</v>
      </c>
      <c r="V54" s="384">
        <f t="shared" si="7"/>
        <v>0.2304147465437788</v>
      </c>
      <c r="W54" s="384">
        <f t="shared" si="8"/>
        <v>0.69124423963133641</v>
      </c>
      <c r="X54" s="384">
        <f t="shared" si="9"/>
        <v>1.3824884792626728</v>
      </c>
      <c r="Y54" s="384">
        <f t="shared" si="10"/>
        <v>2.3041474654377883</v>
      </c>
      <c r="Z54" s="384">
        <f t="shared" si="11"/>
        <v>0</v>
      </c>
      <c r="AA54" s="384">
        <f t="shared" si="12"/>
        <v>0.92165898617511521</v>
      </c>
      <c r="AB54" s="385">
        <f t="shared" si="13"/>
        <v>100.00000000000001</v>
      </c>
    </row>
    <row r="55" spans="1:28" x14ac:dyDescent="0.2">
      <c r="A55" s="305">
        <f t="shared" si="14"/>
        <v>51</v>
      </c>
      <c r="B55" s="306" t="s">
        <v>80</v>
      </c>
      <c r="C55" s="309">
        <v>2</v>
      </c>
      <c r="D55" s="307">
        <v>1</v>
      </c>
      <c r="E55" s="307">
        <v>34</v>
      </c>
      <c r="F55" s="307">
        <v>2</v>
      </c>
      <c r="G55" s="307">
        <v>5</v>
      </c>
      <c r="H55" s="307">
        <v>0</v>
      </c>
      <c r="I55" s="307">
        <v>17</v>
      </c>
      <c r="J55" s="307">
        <v>1</v>
      </c>
      <c r="K55" s="307">
        <v>0</v>
      </c>
      <c r="L55" s="307">
        <v>0</v>
      </c>
      <c r="M55" s="308">
        <v>155</v>
      </c>
      <c r="N55" s="304">
        <f t="shared" si="1"/>
        <v>217</v>
      </c>
      <c r="O55" s="305">
        <f t="shared" si="15"/>
        <v>51</v>
      </c>
      <c r="P55" s="306" t="s">
        <v>80</v>
      </c>
      <c r="Q55" s="384">
        <f t="shared" si="2"/>
        <v>0.92165898617511521</v>
      </c>
      <c r="R55" s="384">
        <f t="shared" si="3"/>
        <v>0.46082949308755761</v>
      </c>
      <c r="S55" s="384">
        <f t="shared" si="4"/>
        <v>15.668202764976957</v>
      </c>
      <c r="T55" s="384">
        <f t="shared" si="5"/>
        <v>0.92165898617511521</v>
      </c>
      <c r="U55" s="384">
        <f t="shared" si="6"/>
        <v>2.3041474654377883</v>
      </c>
      <c r="V55" s="384">
        <f t="shared" si="7"/>
        <v>0</v>
      </c>
      <c r="W55" s="384">
        <f t="shared" si="8"/>
        <v>7.8341013824884786</v>
      </c>
      <c r="X55" s="384">
        <f t="shared" si="9"/>
        <v>0.46082949308755761</v>
      </c>
      <c r="Y55" s="384">
        <f t="shared" si="10"/>
        <v>0</v>
      </c>
      <c r="Z55" s="384">
        <f t="shared" si="11"/>
        <v>0</v>
      </c>
      <c r="AA55" s="384">
        <f t="shared" si="12"/>
        <v>71.428571428571431</v>
      </c>
      <c r="AB55" s="385">
        <f t="shared" si="13"/>
        <v>100</v>
      </c>
    </row>
    <row r="56" spans="1:28" x14ac:dyDescent="0.2">
      <c r="A56" s="305">
        <f t="shared" si="14"/>
        <v>52</v>
      </c>
      <c r="B56" s="306" t="s">
        <v>36</v>
      </c>
      <c r="C56" s="309">
        <v>32</v>
      </c>
      <c r="D56" s="307">
        <v>10</v>
      </c>
      <c r="E56" s="307">
        <v>39</v>
      </c>
      <c r="F56" s="307">
        <v>18</v>
      </c>
      <c r="G56" s="307">
        <v>47</v>
      </c>
      <c r="H56" s="307">
        <v>0</v>
      </c>
      <c r="I56" s="307">
        <v>8</v>
      </c>
      <c r="J56" s="307">
        <v>2</v>
      </c>
      <c r="K56" s="307">
        <v>5</v>
      </c>
      <c r="L56" s="307">
        <v>0</v>
      </c>
      <c r="M56" s="308">
        <v>21</v>
      </c>
      <c r="N56" s="304">
        <f t="shared" si="1"/>
        <v>182</v>
      </c>
      <c r="O56" s="305">
        <f t="shared" si="15"/>
        <v>52</v>
      </c>
      <c r="P56" s="306" t="s">
        <v>36</v>
      </c>
      <c r="Q56" s="384">
        <f t="shared" si="2"/>
        <v>17.582417582417584</v>
      </c>
      <c r="R56" s="384">
        <f t="shared" si="3"/>
        <v>5.4945054945054945</v>
      </c>
      <c r="S56" s="384">
        <f t="shared" si="4"/>
        <v>21.428571428571427</v>
      </c>
      <c r="T56" s="384">
        <f t="shared" si="5"/>
        <v>9.8901098901098905</v>
      </c>
      <c r="U56" s="384">
        <f t="shared" si="6"/>
        <v>25.824175824175828</v>
      </c>
      <c r="V56" s="384">
        <f t="shared" si="7"/>
        <v>0</v>
      </c>
      <c r="W56" s="384">
        <f t="shared" si="8"/>
        <v>4.395604395604396</v>
      </c>
      <c r="X56" s="384">
        <f t="shared" si="9"/>
        <v>1.098901098901099</v>
      </c>
      <c r="Y56" s="384">
        <f t="shared" si="10"/>
        <v>2.7472527472527473</v>
      </c>
      <c r="Z56" s="384">
        <f t="shared" si="11"/>
        <v>0</v>
      </c>
      <c r="AA56" s="384">
        <f t="shared" si="12"/>
        <v>11.538461538461538</v>
      </c>
      <c r="AB56" s="385">
        <f t="shared" si="13"/>
        <v>100</v>
      </c>
    </row>
    <row r="57" spans="1:28" x14ac:dyDescent="0.2">
      <c r="A57" s="305">
        <f t="shared" si="14"/>
        <v>53</v>
      </c>
      <c r="B57" s="306" t="s">
        <v>81</v>
      </c>
      <c r="C57" s="309">
        <v>95</v>
      </c>
      <c r="D57" s="307">
        <v>5</v>
      </c>
      <c r="E57" s="307">
        <v>28</v>
      </c>
      <c r="F57" s="307">
        <v>8</v>
      </c>
      <c r="G57" s="307">
        <v>13</v>
      </c>
      <c r="H57" s="307">
        <v>0</v>
      </c>
      <c r="I57" s="307">
        <v>4</v>
      </c>
      <c r="J57" s="307">
        <v>0</v>
      </c>
      <c r="K57" s="307">
        <v>4</v>
      </c>
      <c r="L57" s="307">
        <v>0</v>
      </c>
      <c r="M57" s="308">
        <v>28</v>
      </c>
      <c r="N57" s="304">
        <f t="shared" si="1"/>
        <v>185</v>
      </c>
      <c r="O57" s="305">
        <f t="shared" si="15"/>
        <v>53</v>
      </c>
      <c r="P57" s="306" t="s">
        <v>81</v>
      </c>
      <c r="Q57" s="384">
        <f t="shared" si="2"/>
        <v>51.351351351351347</v>
      </c>
      <c r="R57" s="384">
        <f t="shared" si="3"/>
        <v>2.7027027027027026</v>
      </c>
      <c r="S57" s="384">
        <f t="shared" si="4"/>
        <v>15.135135135135137</v>
      </c>
      <c r="T57" s="384">
        <f t="shared" si="5"/>
        <v>4.3243243243243246</v>
      </c>
      <c r="U57" s="384">
        <f t="shared" si="6"/>
        <v>7.0270270270270272</v>
      </c>
      <c r="V57" s="384">
        <f t="shared" si="7"/>
        <v>0</v>
      </c>
      <c r="W57" s="384">
        <f t="shared" si="8"/>
        <v>2.1621621621621623</v>
      </c>
      <c r="X57" s="384">
        <f t="shared" si="9"/>
        <v>0</v>
      </c>
      <c r="Y57" s="384">
        <f t="shared" si="10"/>
        <v>2.1621621621621623</v>
      </c>
      <c r="Z57" s="384">
        <f t="shared" si="11"/>
        <v>0</v>
      </c>
      <c r="AA57" s="384">
        <f t="shared" si="12"/>
        <v>15.135135135135137</v>
      </c>
      <c r="AB57" s="385">
        <f t="shared" si="13"/>
        <v>100</v>
      </c>
    </row>
    <row r="58" spans="1:28" x14ac:dyDescent="0.2">
      <c r="A58" s="305">
        <f t="shared" si="14"/>
        <v>54</v>
      </c>
      <c r="B58" s="306" t="s">
        <v>196</v>
      </c>
      <c r="C58" s="309">
        <v>5</v>
      </c>
      <c r="D58" s="307">
        <v>26</v>
      </c>
      <c r="E58" s="307">
        <v>7</v>
      </c>
      <c r="F58" s="307">
        <v>20</v>
      </c>
      <c r="G58" s="307">
        <v>32</v>
      </c>
      <c r="H58" s="307">
        <v>9</v>
      </c>
      <c r="I58" s="307">
        <v>8</v>
      </c>
      <c r="J58" s="307">
        <v>3</v>
      </c>
      <c r="K58" s="307">
        <v>0</v>
      </c>
      <c r="L58" s="307">
        <v>9</v>
      </c>
      <c r="M58" s="308">
        <v>9</v>
      </c>
      <c r="N58" s="304">
        <f t="shared" si="1"/>
        <v>128</v>
      </c>
      <c r="O58" s="305">
        <f t="shared" si="15"/>
        <v>54</v>
      </c>
      <c r="P58" s="306" t="s">
        <v>196</v>
      </c>
      <c r="Q58" s="384">
        <f t="shared" si="2"/>
        <v>3.90625</v>
      </c>
      <c r="R58" s="384">
        <f t="shared" si="3"/>
        <v>20.3125</v>
      </c>
      <c r="S58" s="384">
        <f t="shared" si="4"/>
        <v>5.46875</v>
      </c>
      <c r="T58" s="384">
        <f t="shared" si="5"/>
        <v>15.625</v>
      </c>
      <c r="U58" s="384">
        <f t="shared" si="6"/>
        <v>25</v>
      </c>
      <c r="V58" s="384">
        <f t="shared" si="7"/>
        <v>7.03125</v>
      </c>
      <c r="W58" s="384">
        <f t="shared" si="8"/>
        <v>6.25</v>
      </c>
      <c r="X58" s="384">
        <f t="shared" si="9"/>
        <v>2.34375</v>
      </c>
      <c r="Y58" s="384">
        <f t="shared" si="10"/>
        <v>0</v>
      </c>
      <c r="Z58" s="384">
        <f t="shared" si="11"/>
        <v>7.03125</v>
      </c>
      <c r="AA58" s="384">
        <f t="shared" si="12"/>
        <v>7.03125</v>
      </c>
      <c r="AB58" s="385">
        <f t="shared" si="13"/>
        <v>100</v>
      </c>
    </row>
    <row r="59" spans="1:28" x14ac:dyDescent="0.2">
      <c r="A59" s="305">
        <f t="shared" si="14"/>
        <v>55</v>
      </c>
      <c r="B59" s="306" t="s">
        <v>44</v>
      </c>
      <c r="C59" s="309">
        <v>123</v>
      </c>
      <c r="D59" s="307">
        <v>8</v>
      </c>
      <c r="E59" s="307">
        <v>52</v>
      </c>
      <c r="F59" s="307">
        <v>22</v>
      </c>
      <c r="G59" s="307">
        <v>31</v>
      </c>
      <c r="H59" s="307">
        <v>0</v>
      </c>
      <c r="I59" s="307">
        <v>3</v>
      </c>
      <c r="J59" s="307">
        <v>7</v>
      </c>
      <c r="K59" s="307">
        <v>7</v>
      </c>
      <c r="L59" s="307">
        <v>9</v>
      </c>
      <c r="M59" s="308">
        <v>31</v>
      </c>
      <c r="N59" s="304">
        <f t="shared" si="1"/>
        <v>293</v>
      </c>
      <c r="O59" s="305">
        <f t="shared" si="15"/>
        <v>55</v>
      </c>
      <c r="P59" s="306" t="s">
        <v>44</v>
      </c>
      <c r="Q59" s="384">
        <f t="shared" si="2"/>
        <v>41.979522184300336</v>
      </c>
      <c r="R59" s="384">
        <f t="shared" si="3"/>
        <v>2.7303754266211606</v>
      </c>
      <c r="S59" s="384">
        <f t="shared" si="4"/>
        <v>17.747440273037544</v>
      </c>
      <c r="T59" s="384">
        <f t="shared" si="5"/>
        <v>7.5085324232081918</v>
      </c>
      <c r="U59" s="384">
        <f t="shared" si="6"/>
        <v>10.580204778156997</v>
      </c>
      <c r="V59" s="384">
        <f t="shared" si="7"/>
        <v>0</v>
      </c>
      <c r="W59" s="384">
        <f t="shared" si="8"/>
        <v>1.0238907849829351</v>
      </c>
      <c r="X59" s="384">
        <f t="shared" si="9"/>
        <v>2.3890784982935154</v>
      </c>
      <c r="Y59" s="384">
        <f t="shared" si="10"/>
        <v>2.3890784982935154</v>
      </c>
      <c r="Z59" s="384">
        <f t="shared" si="11"/>
        <v>3.0716723549488054</v>
      </c>
      <c r="AA59" s="384">
        <f t="shared" si="12"/>
        <v>10.580204778156997</v>
      </c>
      <c r="AB59" s="385">
        <f t="shared" si="13"/>
        <v>100</v>
      </c>
    </row>
    <row r="60" spans="1:28" x14ac:dyDescent="0.2">
      <c r="A60" s="305">
        <f t="shared" si="14"/>
        <v>56</v>
      </c>
      <c r="B60" s="306" t="s">
        <v>45</v>
      </c>
      <c r="C60" s="309">
        <v>0</v>
      </c>
      <c r="D60" s="307">
        <v>3</v>
      </c>
      <c r="E60" s="307">
        <v>202</v>
      </c>
      <c r="F60" s="307">
        <v>4</v>
      </c>
      <c r="G60" s="307">
        <v>30</v>
      </c>
      <c r="H60" s="307">
        <v>2</v>
      </c>
      <c r="I60" s="307">
        <v>4</v>
      </c>
      <c r="J60" s="307">
        <v>1</v>
      </c>
      <c r="K60" s="307">
        <v>3</v>
      </c>
      <c r="L60" s="307">
        <v>0</v>
      </c>
      <c r="M60" s="308">
        <v>102</v>
      </c>
      <c r="N60" s="304">
        <f t="shared" si="1"/>
        <v>351</v>
      </c>
      <c r="O60" s="305">
        <f t="shared" si="15"/>
        <v>56</v>
      </c>
      <c r="P60" s="306" t="s">
        <v>45</v>
      </c>
      <c r="Q60" s="384">
        <f t="shared" si="2"/>
        <v>0</v>
      </c>
      <c r="R60" s="384">
        <f t="shared" si="3"/>
        <v>0.85470085470085477</v>
      </c>
      <c r="S60" s="384">
        <f t="shared" si="4"/>
        <v>57.549857549857549</v>
      </c>
      <c r="T60" s="384">
        <f t="shared" si="5"/>
        <v>1.1396011396011396</v>
      </c>
      <c r="U60" s="384">
        <f t="shared" si="6"/>
        <v>8.5470085470085468</v>
      </c>
      <c r="V60" s="384">
        <f t="shared" si="7"/>
        <v>0.56980056980056981</v>
      </c>
      <c r="W60" s="384">
        <f t="shared" si="8"/>
        <v>1.1396011396011396</v>
      </c>
      <c r="X60" s="384">
        <f t="shared" si="9"/>
        <v>0.28490028490028491</v>
      </c>
      <c r="Y60" s="384">
        <f t="shared" si="10"/>
        <v>0.85470085470085477</v>
      </c>
      <c r="Z60" s="384">
        <f t="shared" si="11"/>
        <v>0</v>
      </c>
      <c r="AA60" s="384">
        <f t="shared" si="12"/>
        <v>29.059829059829063</v>
      </c>
      <c r="AB60" s="385">
        <f t="shared" si="13"/>
        <v>100</v>
      </c>
    </row>
    <row r="61" spans="1:28" x14ac:dyDescent="0.2">
      <c r="A61" s="305">
        <f t="shared" si="14"/>
        <v>57</v>
      </c>
      <c r="B61" s="306" t="s">
        <v>46</v>
      </c>
      <c r="C61" s="309">
        <v>0</v>
      </c>
      <c r="D61" s="307">
        <v>5</v>
      </c>
      <c r="E61" s="307">
        <v>39</v>
      </c>
      <c r="F61" s="307">
        <v>13</v>
      </c>
      <c r="G61" s="307">
        <v>4</v>
      </c>
      <c r="H61" s="307">
        <v>0</v>
      </c>
      <c r="I61" s="307">
        <v>3</v>
      </c>
      <c r="J61" s="307">
        <v>0</v>
      </c>
      <c r="K61" s="307">
        <v>3</v>
      </c>
      <c r="L61" s="307">
        <v>13</v>
      </c>
      <c r="M61" s="308">
        <v>119</v>
      </c>
      <c r="N61" s="304">
        <f t="shared" si="1"/>
        <v>199</v>
      </c>
      <c r="O61" s="305">
        <f t="shared" si="15"/>
        <v>57</v>
      </c>
      <c r="P61" s="306" t="s">
        <v>46</v>
      </c>
      <c r="Q61" s="384">
        <f t="shared" si="2"/>
        <v>0</v>
      </c>
      <c r="R61" s="384">
        <f t="shared" si="3"/>
        <v>2.512562814070352</v>
      </c>
      <c r="S61" s="384">
        <f t="shared" si="4"/>
        <v>19.597989949748744</v>
      </c>
      <c r="T61" s="384">
        <f t="shared" si="5"/>
        <v>6.5326633165829149</v>
      </c>
      <c r="U61" s="384">
        <f t="shared" si="6"/>
        <v>2.0100502512562812</v>
      </c>
      <c r="V61" s="384">
        <f t="shared" si="7"/>
        <v>0</v>
      </c>
      <c r="W61" s="384">
        <f t="shared" si="8"/>
        <v>1.5075376884422109</v>
      </c>
      <c r="X61" s="384">
        <f t="shared" si="9"/>
        <v>0</v>
      </c>
      <c r="Y61" s="384">
        <f t="shared" si="10"/>
        <v>1.5075376884422109</v>
      </c>
      <c r="Z61" s="384">
        <f t="shared" si="11"/>
        <v>6.5326633165829149</v>
      </c>
      <c r="AA61" s="384">
        <f t="shared" si="12"/>
        <v>59.798994974874375</v>
      </c>
      <c r="AB61" s="385">
        <f t="shared" si="13"/>
        <v>100</v>
      </c>
    </row>
    <row r="62" spans="1:28" x14ac:dyDescent="0.2">
      <c r="A62" s="305">
        <f t="shared" si="14"/>
        <v>58</v>
      </c>
      <c r="B62" s="306" t="s">
        <v>84</v>
      </c>
      <c r="C62" s="309">
        <v>0</v>
      </c>
      <c r="D62" s="307">
        <v>5</v>
      </c>
      <c r="E62" s="307">
        <v>39</v>
      </c>
      <c r="F62" s="307">
        <v>13</v>
      </c>
      <c r="G62" s="307">
        <v>4</v>
      </c>
      <c r="H62" s="307">
        <v>0</v>
      </c>
      <c r="I62" s="307">
        <v>3</v>
      </c>
      <c r="J62" s="307">
        <v>0</v>
      </c>
      <c r="K62" s="307">
        <v>3</v>
      </c>
      <c r="L62" s="307">
        <v>13</v>
      </c>
      <c r="M62" s="308">
        <v>119</v>
      </c>
      <c r="N62" s="304">
        <f t="shared" si="1"/>
        <v>199</v>
      </c>
      <c r="O62" s="305">
        <f t="shared" si="15"/>
        <v>58</v>
      </c>
      <c r="P62" s="306" t="s">
        <v>84</v>
      </c>
      <c r="Q62" s="384">
        <f t="shared" si="2"/>
        <v>0</v>
      </c>
      <c r="R62" s="384">
        <f t="shared" si="3"/>
        <v>2.512562814070352</v>
      </c>
      <c r="S62" s="384">
        <f t="shared" si="4"/>
        <v>19.597989949748744</v>
      </c>
      <c r="T62" s="384">
        <f t="shared" si="5"/>
        <v>6.5326633165829149</v>
      </c>
      <c r="U62" s="384">
        <f t="shared" si="6"/>
        <v>2.0100502512562812</v>
      </c>
      <c r="V62" s="384">
        <f t="shared" si="7"/>
        <v>0</v>
      </c>
      <c r="W62" s="384">
        <f t="shared" si="8"/>
        <v>1.5075376884422109</v>
      </c>
      <c r="X62" s="384">
        <f t="shared" si="9"/>
        <v>0</v>
      </c>
      <c r="Y62" s="384">
        <f t="shared" si="10"/>
        <v>1.5075376884422109</v>
      </c>
      <c r="Z62" s="384">
        <f t="shared" si="11"/>
        <v>6.5326633165829149</v>
      </c>
      <c r="AA62" s="384">
        <f t="shared" si="12"/>
        <v>59.798994974874375</v>
      </c>
      <c r="AB62" s="385">
        <f t="shared" si="13"/>
        <v>100</v>
      </c>
    </row>
    <row r="63" spans="1:28" x14ac:dyDescent="0.2">
      <c r="A63" s="305">
        <f t="shared" si="14"/>
        <v>59</v>
      </c>
      <c r="B63" s="306" t="s">
        <v>86</v>
      </c>
      <c r="C63" s="309">
        <v>1</v>
      </c>
      <c r="D63" s="307">
        <v>1</v>
      </c>
      <c r="E63" s="307">
        <v>154</v>
      </c>
      <c r="F63" s="307">
        <v>40</v>
      </c>
      <c r="G63" s="307">
        <v>2</v>
      </c>
      <c r="H63" s="307">
        <v>0</v>
      </c>
      <c r="I63" s="307">
        <v>47</v>
      </c>
      <c r="J63" s="307">
        <v>0</v>
      </c>
      <c r="K63" s="307">
        <v>33</v>
      </c>
      <c r="L63" s="307">
        <v>0</v>
      </c>
      <c r="M63" s="308">
        <v>100</v>
      </c>
      <c r="N63" s="304">
        <f t="shared" si="1"/>
        <v>378</v>
      </c>
      <c r="O63" s="305">
        <f t="shared" si="15"/>
        <v>59</v>
      </c>
      <c r="P63" s="306" t="s">
        <v>86</v>
      </c>
      <c r="Q63" s="384">
        <f t="shared" si="2"/>
        <v>0.26455026455026454</v>
      </c>
      <c r="R63" s="384">
        <f t="shared" si="3"/>
        <v>0.26455026455026454</v>
      </c>
      <c r="S63" s="384">
        <f t="shared" si="4"/>
        <v>40.74074074074074</v>
      </c>
      <c r="T63" s="384">
        <f t="shared" si="5"/>
        <v>10.582010582010582</v>
      </c>
      <c r="U63" s="384">
        <f t="shared" si="6"/>
        <v>0.52910052910052907</v>
      </c>
      <c r="V63" s="384">
        <f t="shared" si="7"/>
        <v>0</v>
      </c>
      <c r="W63" s="384">
        <f t="shared" si="8"/>
        <v>12.433862433862434</v>
      </c>
      <c r="X63" s="384">
        <f t="shared" si="9"/>
        <v>0</v>
      </c>
      <c r="Y63" s="384">
        <f t="shared" si="10"/>
        <v>8.7301587301587293</v>
      </c>
      <c r="Z63" s="384">
        <f t="shared" si="11"/>
        <v>0</v>
      </c>
      <c r="AA63" s="384">
        <f t="shared" si="12"/>
        <v>26.455026455026452</v>
      </c>
      <c r="AB63" s="385">
        <f t="shared" si="13"/>
        <v>100.00000000000001</v>
      </c>
    </row>
    <row r="64" spans="1:28" x14ac:dyDescent="0.2">
      <c r="A64" s="305">
        <f t="shared" si="14"/>
        <v>60</v>
      </c>
      <c r="B64" s="306" t="s">
        <v>85</v>
      </c>
      <c r="C64" s="309">
        <v>47</v>
      </c>
      <c r="D64" s="307">
        <v>1</v>
      </c>
      <c r="E64" s="307">
        <v>53</v>
      </c>
      <c r="F64" s="307">
        <v>8</v>
      </c>
      <c r="G64" s="307">
        <v>79</v>
      </c>
      <c r="H64" s="307">
        <v>4</v>
      </c>
      <c r="I64" s="307">
        <v>12</v>
      </c>
      <c r="J64" s="307">
        <v>1</v>
      </c>
      <c r="K64" s="307">
        <v>0</v>
      </c>
      <c r="L64" s="307">
        <v>0</v>
      </c>
      <c r="M64" s="308">
        <v>0</v>
      </c>
      <c r="N64" s="304">
        <f t="shared" si="1"/>
        <v>205</v>
      </c>
      <c r="O64" s="305">
        <f t="shared" si="15"/>
        <v>60</v>
      </c>
      <c r="P64" s="306" t="s">
        <v>85</v>
      </c>
      <c r="Q64" s="384">
        <f t="shared" si="2"/>
        <v>22.926829268292686</v>
      </c>
      <c r="R64" s="384">
        <f t="shared" si="3"/>
        <v>0.48780487804878048</v>
      </c>
      <c r="S64" s="384">
        <f t="shared" si="4"/>
        <v>25.853658536585368</v>
      </c>
      <c r="T64" s="384">
        <f t="shared" si="5"/>
        <v>3.9024390243902438</v>
      </c>
      <c r="U64" s="384">
        <f t="shared" si="6"/>
        <v>38.536585365853661</v>
      </c>
      <c r="V64" s="384">
        <f t="shared" si="7"/>
        <v>1.9512195121951219</v>
      </c>
      <c r="W64" s="384">
        <f t="shared" si="8"/>
        <v>5.8536585365853666</v>
      </c>
      <c r="X64" s="384">
        <f t="shared" si="9"/>
        <v>0.48780487804878048</v>
      </c>
      <c r="Y64" s="384">
        <f t="shared" si="10"/>
        <v>0</v>
      </c>
      <c r="Z64" s="384">
        <f t="shared" si="11"/>
        <v>0</v>
      </c>
      <c r="AA64" s="384">
        <f t="shared" si="12"/>
        <v>0</v>
      </c>
      <c r="AB64" s="385">
        <f t="shared" si="13"/>
        <v>100.00000000000001</v>
      </c>
    </row>
    <row r="65" spans="1:28" x14ac:dyDescent="0.2">
      <c r="A65" s="305">
        <f t="shared" si="14"/>
        <v>61</v>
      </c>
      <c r="B65" s="306" t="s">
        <v>116</v>
      </c>
      <c r="C65" s="309">
        <v>54</v>
      </c>
      <c r="D65" s="307">
        <v>0</v>
      </c>
      <c r="E65" s="307">
        <v>35</v>
      </c>
      <c r="F65" s="307">
        <v>12</v>
      </c>
      <c r="G65" s="307">
        <v>6</v>
      </c>
      <c r="H65" s="307">
        <v>0</v>
      </c>
      <c r="I65" s="307">
        <v>0</v>
      </c>
      <c r="J65" s="307">
        <v>0</v>
      </c>
      <c r="K65" s="307">
        <v>3</v>
      </c>
      <c r="L65" s="307">
        <v>0</v>
      </c>
      <c r="M65" s="308">
        <v>2</v>
      </c>
      <c r="N65" s="304">
        <f t="shared" si="1"/>
        <v>112</v>
      </c>
      <c r="O65" s="305">
        <f t="shared" si="15"/>
        <v>61</v>
      </c>
      <c r="P65" s="306" t="s">
        <v>116</v>
      </c>
      <c r="Q65" s="384">
        <f t="shared" si="2"/>
        <v>48.214285714285715</v>
      </c>
      <c r="R65" s="384">
        <f t="shared" si="3"/>
        <v>0</v>
      </c>
      <c r="S65" s="384">
        <f t="shared" si="4"/>
        <v>31.25</v>
      </c>
      <c r="T65" s="384">
        <f t="shared" si="5"/>
        <v>10.714285714285714</v>
      </c>
      <c r="U65" s="384">
        <f t="shared" si="6"/>
        <v>5.3571428571428568</v>
      </c>
      <c r="V65" s="384">
        <f t="shared" si="7"/>
        <v>0</v>
      </c>
      <c r="W65" s="384">
        <f t="shared" si="8"/>
        <v>0</v>
      </c>
      <c r="X65" s="384">
        <f t="shared" si="9"/>
        <v>0</v>
      </c>
      <c r="Y65" s="384">
        <f t="shared" si="10"/>
        <v>2.6785714285714284</v>
      </c>
      <c r="Z65" s="384">
        <f t="shared" si="11"/>
        <v>0</v>
      </c>
      <c r="AA65" s="384">
        <f t="shared" si="12"/>
        <v>1.7857142857142856</v>
      </c>
      <c r="AB65" s="385">
        <f t="shared" si="13"/>
        <v>100.00000000000001</v>
      </c>
    </row>
    <row r="66" spans="1:28" x14ac:dyDescent="0.2">
      <c r="A66" s="305">
        <f t="shared" si="14"/>
        <v>62</v>
      </c>
      <c r="B66" s="306" t="s">
        <v>168</v>
      </c>
      <c r="C66" s="309">
        <v>0</v>
      </c>
      <c r="D66" s="307">
        <v>0</v>
      </c>
      <c r="E66" s="307">
        <v>1</v>
      </c>
      <c r="F66" s="307">
        <v>19</v>
      </c>
      <c r="G66" s="307">
        <v>17</v>
      </c>
      <c r="H66" s="307">
        <v>0</v>
      </c>
      <c r="I66" s="307">
        <v>9</v>
      </c>
      <c r="J66" s="307">
        <v>0</v>
      </c>
      <c r="K66" s="307">
        <v>0</v>
      </c>
      <c r="L66" s="307">
        <v>0</v>
      </c>
      <c r="M66" s="308">
        <v>6</v>
      </c>
      <c r="N66" s="304">
        <f t="shared" si="1"/>
        <v>52</v>
      </c>
      <c r="O66" s="305">
        <f t="shared" si="15"/>
        <v>62</v>
      </c>
      <c r="P66" s="306" t="s">
        <v>168</v>
      </c>
      <c r="Q66" s="384">
        <f t="shared" si="2"/>
        <v>0</v>
      </c>
      <c r="R66" s="384">
        <f t="shared" si="3"/>
        <v>0</v>
      </c>
      <c r="S66" s="384">
        <f t="shared" si="4"/>
        <v>1.9230769230769231</v>
      </c>
      <c r="T66" s="384">
        <f t="shared" si="5"/>
        <v>36.538461538461533</v>
      </c>
      <c r="U66" s="384">
        <f t="shared" si="6"/>
        <v>32.692307692307693</v>
      </c>
      <c r="V66" s="384">
        <f t="shared" si="7"/>
        <v>0</v>
      </c>
      <c r="W66" s="384">
        <f t="shared" si="8"/>
        <v>17.307692307692307</v>
      </c>
      <c r="X66" s="384">
        <f t="shared" si="9"/>
        <v>0</v>
      </c>
      <c r="Y66" s="384">
        <f t="shared" si="10"/>
        <v>0</v>
      </c>
      <c r="Z66" s="384">
        <f t="shared" si="11"/>
        <v>0</v>
      </c>
      <c r="AA66" s="384">
        <f t="shared" si="12"/>
        <v>11.538461538461538</v>
      </c>
      <c r="AB66" s="385">
        <f t="shared" si="13"/>
        <v>99.999999999999986</v>
      </c>
    </row>
    <row r="67" spans="1:28" x14ac:dyDescent="0.2">
      <c r="A67" s="305">
        <f t="shared" si="14"/>
        <v>63</v>
      </c>
      <c r="B67" s="306" t="s">
        <v>122</v>
      </c>
      <c r="C67" s="309">
        <v>35</v>
      </c>
      <c r="D67" s="307">
        <v>0</v>
      </c>
      <c r="E67" s="307">
        <v>9</v>
      </c>
      <c r="F67" s="307">
        <v>6</v>
      </c>
      <c r="G67" s="307">
        <v>13</v>
      </c>
      <c r="H67" s="307">
        <v>0</v>
      </c>
      <c r="I67" s="307">
        <v>1</v>
      </c>
      <c r="J67" s="307">
        <v>0</v>
      </c>
      <c r="K67" s="307">
        <v>1</v>
      </c>
      <c r="L67" s="307">
        <v>0</v>
      </c>
      <c r="M67" s="308">
        <v>7</v>
      </c>
      <c r="N67" s="304">
        <f t="shared" si="1"/>
        <v>72</v>
      </c>
      <c r="O67" s="305">
        <f t="shared" si="15"/>
        <v>63</v>
      </c>
      <c r="P67" s="306" t="s">
        <v>122</v>
      </c>
      <c r="Q67" s="384">
        <f t="shared" si="2"/>
        <v>48.611111111111107</v>
      </c>
      <c r="R67" s="384">
        <f t="shared" si="3"/>
        <v>0</v>
      </c>
      <c r="S67" s="384">
        <f t="shared" si="4"/>
        <v>12.5</v>
      </c>
      <c r="T67" s="384">
        <f t="shared" si="5"/>
        <v>8.3333333333333321</v>
      </c>
      <c r="U67" s="384">
        <f t="shared" si="6"/>
        <v>18.055555555555554</v>
      </c>
      <c r="V67" s="384">
        <f t="shared" si="7"/>
        <v>0</v>
      </c>
      <c r="W67" s="384">
        <f t="shared" si="8"/>
        <v>1.3888888888888888</v>
      </c>
      <c r="X67" s="384">
        <f t="shared" si="9"/>
        <v>0</v>
      </c>
      <c r="Y67" s="384">
        <f t="shared" si="10"/>
        <v>1.3888888888888888</v>
      </c>
      <c r="Z67" s="384">
        <f t="shared" si="11"/>
        <v>0</v>
      </c>
      <c r="AA67" s="384">
        <f t="shared" si="12"/>
        <v>9.7222222222222232</v>
      </c>
      <c r="AB67" s="385">
        <f t="shared" si="13"/>
        <v>100</v>
      </c>
    </row>
    <row r="68" spans="1:28" x14ac:dyDescent="0.2">
      <c r="A68" s="305">
        <f t="shared" si="14"/>
        <v>64</v>
      </c>
      <c r="B68" s="306" t="s">
        <v>167</v>
      </c>
      <c r="C68" s="309">
        <v>14</v>
      </c>
      <c r="D68" s="307">
        <v>17</v>
      </c>
      <c r="E68" s="307">
        <v>43</v>
      </c>
      <c r="F68" s="307">
        <v>1</v>
      </c>
      <c r="G68" s="307">
        <v>24</v>
      </c>
      <c r="H68" s="307">
        <v>2</v>
      </c>
      <c r="I68" s="307">
        <v>0</v>
      </c>
      <c r="J68" s="307">
        <v>0</v>
      </c>
      <c r="K68" s="307">
        <v>8</v>
      </c>
      <c r="L68" s="307">
        <v>0</v>
      </c>
      <c r="M68" s="308">
        <v>2</v>
      </c>
      <c r="N68" s="304">
        <f t="shared" si="1"/>
        <v>111</v>
      </c>
      <c r="O68" s="305">
        <f t="shared" si="15"/>
        <v>64</v>
      </c>
      <c r="P68" s="306" t="s">
        <v>167</v>
      </c>
      <c r="Q68" s="384">
        <f t="shared" si="2"/>
        <v>12.612612612612612</v>
      </c>
      <c r="R68" s="384">
        <f t="shared" si="3"/>
        <v>15.315315315315313</v>
      </c>
      <c r="S68" s="384">
        <f t="shared" si="4"/>
        <v>38.738738738738739</v>
      </c>
      <c r="T68" s="384">
        <f t="shared" si="5"/>
        <v>0.90090090090090091</v>
      </c>
      <c r="U68" s="384">
        <f t="shared" si="6"/>
        <v>21.621621621621621</v>
      </c>
      <c r="V68" s="384">
        <f t="shared" si="7"/>
        <v>1.8018018018018018</v>
      </c>
      <c r="W68" s="384">
        <f t="shared" si="8"/>
        <v>0</v>
      </c>
      <c r="X68" s="384">
        <f t="shared" si="9"/>
        <v>0</v>
      </c>
      <c r="Y68" s="384">
        <f t="shared" si="10"/>
        <v>7.2072072072072073</v>
      </c>
      <c r="Z68" s="384">
        <f t="shared" si="11"/>
        <v>0</v>
      </c>
      <c r="AA68" s="384">
        <f t="shared" si="12"/>
        <v>1.8018018018018018</v>
      </c>
      <c r="AB68" s="385">
        <f t="shared" si="13"/>
        <v>100</v>
      </c>
    </row>
    <row r="69" spans="1:28" x14ac:dyDescent="0.2">
      <c r="A69" s="305">
        <f t="shared" si="14"/>
        <v>65</v>
      </c>
      <c r="B69" s="306" t="s">
        <v>170</v>
      </c>
      <c r="C69" s="309">
        <v>12</v>
      </c>
      <c r="D69" s="307">
        <v>18</v>
      </c>
      <c r="E69" s="307">
        <v>25</v>
      </c>
      <c r="F69" s="307">
        <v>14</v>
      </c>
      <c r="G69" s="307">
        <v>30</v>
      </c>
      <c r="H69" s="307">
        <v>5</v>
      </c>
      <c r="I69" s="307">
        <v>30</v>
      </c>
      <c r="J69" s="307">
        <v>4</v>
      </c>
      <c r="K69" s="307">
        <v>0</v>
      </c>
      <c r="L69" s="307">
        <v>0</v>
      </c>
      <c r="M69" s="308">
        <v>13</v>
      </c>
      <c r="N69" s="304">
        <f t="shared" si="1"/>
        <v>151</v>
      </c>
      <c r="O69" s="305">
        <f t="shared" si="15"/>
        <v>65</v>
      </c>
      <c r="P69" s="306" t="s">
        <v>170</v>
      </c>
      <c r="Q69" s="384">
        <f t="shared" si="2"/>
        <v>7.9470198675496695</v>
      </c>
      <c r="R69" s="384">
        <f t="shared" si="3"/>
        <v>11.920529801324504</v>
      </c>
      <c r="S69" s="384">
        <f t="shared" si="4"/>
        <v>16.556291390728479</v>
      </c>
      <c r="T69" s="384">
        <f t="shared" si="5"/>
        <v>9.2715231788079464</v>
      </c>
      <c r="U69" s="384">
        <f t="shared" si="6"/>
        <v>19.867549668874172</v>
      </c>
      <c r="V69" s="384">
        <f t="shared" si="7"/>
        <v>3.3112582781456954</v>
      </c>
      <c r="W69" s="384">
        <f t="shared" si="8"/>
        <v>19.867549668874172</v>
      </c>
      <c r="X69" s="384">
        <f t="shared" si="9"/>
        <v>2.6490066225165565</v>
      </c>
      <c r="Y69" s="384">
        <f t="shared" si="10"/>
        <v>0</v>
      </c>
      <c r="Z69" s="384">
        <f t="shared" si="11"/>
        <v>0</v>
      </c>
      <c r="AA69" s="384">
        <f t="shared" si="12"/>
        <v>8.6092715231788084</v>
      </c>
      <c r="AB69" s="385">
        <f t="shared" si="13"/>
        <v>100</v>
      </c>
    </row>
    <row r="70" spans="1:28" x14ac:dyDescent="0.2">
      <c r="A70" s="305">
        <f t="shared" si="14"/>
        <v>66</v>
      </c>
      <c r="B70" s="306" t="s">
        <v>169</v>
      </c>
      <c r="C70" s="309">
        <v>39</v>
      </c>
      <c r="D70" s="307">
        <v>4</v>
      </c>
      <c r="E70" s="307">
        <v>8</v>
      </c>
      <c r="F70" s="307">
        <v>8</v>
      </c>
      <c r="G70" s="307">
        <v>26</v>
      </c>
      <c r="H70" s="307">
        <v>1</v>
      </c>
      <c r="I70" s="307">
        <v>14</v>
      </c>
      <c r="J70" s="307">
        <v>1</v>
      </c>
      <c r="K70" s="307">
        <v>2</v>
      </c>
      <c r="L70" s="307">
        <v>0</v>
      </c>
      <c r="M70" s="308">
        <v>16</v>
      </c>
      <c r="N70" s="304">
        <f t="shared" si="1"/>
        <v>119</v>
      </c>
      <c r="O70" s="305">
        <f t="shared" si="15"/>
        <v>66</v>
      </c>
      <c r="P70" s="306" t="s">
        <v>169</v>
      </c>
      <c r="Q70" s="384">
        <f t="shared" ref="Q70:Q78" si="16">C70/$N70*100</f>
        <v>32.773109243697476</v>
      </c>
      <c r="R70" s="384">
        <f t="shared" ref="R70:R78" si="17">D70/$N70*100</f>
        <v>3.3613445378151261</v>
      </c>
      <c r="S70" s="384">
        <f t="shared" ref="S70:S78" si="18">E70/$N70*100</f>
        <v>6.7226890756302522</v>
      </c>
      <c r="T70" s="384">
        <f t="shared" ref="T70:T78" si="19">F70/$N70*100</f>
        <v>6.7226890756302522</v>
      </c>
      <c r="U70" s="384">
        <f t="shared" ref="U70:U78" si="20">G70/$N70*100</f>
        <v>21.84873949579832</v>
      </c>
      <c r="V70" s="384">
        <f t="shared" ref="V70:V78" si="21">H70/$N70*100</f>
        <v>0.84033613445378152</v>
      </c>
      <c r="W70" s="384">
        <f t="shared" ref="W70:W78" si="22">I70/$N70*100</f>
        <v>11.76470588235294</v>
      </c>
      <c r="X70" s="384">
        <f t="shared" ref="X70:X78" si="23">J70/$N70*100</f>
        <v>0.84033613445378152</v>
      </c>
      <c r="Y70" s="384">
        <f t="shared" ref="Y70:Y78" si="24">K70/$N70*100</f>
        <v>1.680672268907563</v>
      </c>
      <c r="Z70" s="384">
        <f t="shared" ref="Z70:Z78" si="25">L70/$N70*100</f>
        <v>0</v>
      </c>
      <c r="AA70" s="384">
        <f t="shared" ref="AA70:AA78" si="26">M70/$N70*100</f>
        <v>13.445378151260504</v>
      </c>
      <c r="AB70" s="385">
        <f t="shared" si="13"/>
        <v>99.999999999999972</v>
      </c>
    </row>
    <row r="71" spans="1:28" x14ac:dyDescent="0.2">
      <c r="A71" s="305">
        <f t="shared" ref="A71:A77" si="27">+A70+1</f>
        <v>67</v>
      </c>
      <c r="B71" s="306" t="s">
        <v>210</v>
      </c>
      <c r="C71" s="309">
        <v>38</v>
      </c>
      <c r="D71" s="307">
        <v>0</v>
      </c>
      <c r="E71" s="307">
        <v>13</v>
      </c>
      <c r="F71" s="307">
        <v>11</v>
      </c>
      <c r="G71" s="307">
        <v>15</v>
      </c>
      <c r="H71" s="307">
        <v>0</v>
      </c>
      <c r="I71" s="307">
        <v>5</v>
      </c>
      <c r="J71" s="307">
        <v>1</v>
      </c>
      <c r="K71" s="307">
        <v>4</v>
      </c>
      <c r="L71" s="307">
        <v>0</v>
      </c>
      <c r="M71" s="308">
        <v>12</v>
      </c>
      <c r="N71" s="304">
        <f t="shared" si="1"/>
        <v>99</v>
      </c>
      <c r="O71" s="305">
        <f t="shared" ref="O71:O77" si="28">+O70+1</f>
        <v>67</v>
      </c>
      <c r="P71" s="306" t="s">
        <v>210</v>
      </c>
      <c r="Q71" s="384">
        <f t="shared" si="16"/>
        <v>38.383838383838381</v>
      </c>
      <c r="R71" s="384">
        <f t="shared" si="17"/>
        <v>0</v>
      </c>
      <c r="S71" s="384">
        <f t="shared" si="18"/>
        <v>13.131313131313133</v>
      </c>
      <c r="T71" s="384">
        <f t="shared" si="19"/>
        <v>11.111111111111111</v>
      </c>
      <c r="U71" s="384">
        <f t="shared" si="20"/>
        <v>15.151515151515152</v>
      </c>
      <c r="V71" s="384">
        <f t="shared" si="21"/>
        <v>0</v>
      </c>
      <c r="W71" s="384">
        <f t="shared" si="22"/>
        <v>5.0505050505050502</v>
      </c>
      <c r="X71" s="384">
        <f t="shared" si="23"/>
        <v>1.0101010101010102</v>
      </c>
      <c r="Y71" s="384">
        <f t="shared" si="24"/>
        <v>4.0404040404040407</v>
      </c>
      <c r="Z71" s="384">
        <f t="shared" si="25"/>
        <v>0</v>
      </c>
      <c r="AA71" s="384">
        <f t="shared" si="26"/>
        <v>12.121212121212121</v>
      </c>
      <c r="AB71" s="385">
        <f t="shared" si="13"/>
        <v>100.00000000000001</v>
      </c>
    </row>
    <row r="72" spans="1:28" x14ac:dyDescent="0.2">
      <c r="A72" s="305">
        <f t="shared" si="27"/>
        <v>68</v>
      </c>
      <c r="B72" s="310" t="s">
        <v>211</v>
      </c>
      <c r="C72" s="311">
        <v>3</v>
      </c>
      <c r="D72" s="312">
        <v>0</v>
      </c>
      <c r="E72" s="312">
        <v>11</v>
      </c>
      <c r="F72" s="312">
        <v>4</v>
      </c>
      <c r="G72" s="312">
        <v>11</v>
      </c>
      <c r="H72" s="312">
        <v>3</v>
      </c>
      <c r="I72" s="312">
        <v>3</v>
      </c>
      <c r="J72" s="312">
        <v>0</v>
      </c>
      <c r="K72" s="312">
        <v>0</v>
      </c>
      <c r="L72" s="312">
        <v>0</v>
      </c>
      <c r="M72" s="313">
        <v>0</v>
      </c>
      <c r="N72" s="304">
        <f t="shared" si="1"/>
        <v>35</v>
      </c>
      <c r="O72" s="305">
        <f t="shared" si="28"/>
        <v>68</v>
      </c>
      <c r="P72" s="310" t="s">
        <v>211</v>
      </c>
      <c r="Q72" s="384">
        <f t="shared" si="16"/>
        <v>8.5714285714285712</v>
      </c>
      <c r="R72" s="384">
        <f t="shared" si="17"/>
        <v>0</v>
      </c>
      <c r="S72" s="384">
        <f t="shared" si="18"/>
        <v>31.428571428571427</v>
      </c>
      <c r="T72" s="384">
        <f t="shared" si="19"/>
        <v>11.428571428571429</v>
      </c>
      <c r="U72" s="384">
        <f t="shared" si="20"/>
        <v>31.428571428571427</v>
      </c>
      <c r="V72" s="384">
        <f t="shared" si="21"/>
        <v>8.5714285714285712</v>
      </c>
      <c r="W72" s="384">
        <f t="shared" si="22"/>
        <v>8.5714285714285712</v>
      </c>
      <c r="X72" s="384">
        <f t="shared" si="23"/>
        <v>0</v>
      </c>
      <c r="Y72" s="384">
        <f t="shared" si="24"/>
        <v>0</v>
      </c>
      <c r="Z72" s="384">
        <f t="shared" si="25"/>
        <v>0</v>
      </c>
      <c r="AA72" s="384">
        <f t="shared" si="26"/>
        <v>0</v>
      </c>
      <c r="AB72" s="385">
        <f t="shared" si="13"/>
        <v>100</v>
      </c>
    </row>
    <row r="73" spans="1:28" x14ac:dyDescent="0.2">
      <c r="A73" s="305">
        <f t="shared" si="27"/>
        <v>69</v>
      </c>
      <c r="B73" s="310" t="s">
        <v>212</v>
      </c>
      <c r="C73" s="311">
        <v>0</v>
      </c>
      <c r="D73" s="312">
        <v>1</v>
      </c>
      <c r="E73" s="312">
        <v>5</v>
      </c>
      <c r="F73" s="312">
        <v>2</v>
      </c>
      <c r="G73" s="312">
        <v>8</v>
      </c>
      <c r="H73" s="312">
        <v>0</v>
      </c>
      <c r="I73" s="312">
        <v>2</v>
      </c>
      <c r="J73" s="312">
        <v>0</v>
      </c>
      <c r="K73" s="312">
        <v>2</v>
      </c>
      <c r="L73" s="312">
        <v>7</v>
      </c>
      <c r="M73" s="313">
        <v>4</v>
      </c>
      <c r="N73" s="304">
        <f t="shared" si="1"/>
        <v>31</v>
      </c>
      <c r="O73" s="305">
        <f t="shared" si="28"/>
        <v>69</v>
      </c>
      <c r="P73" s="310" t="s">
        <v>212</v>
      </c>
      <c r="Q73" s="384">
        <f t="shared" si="16"/>
        <v>0</v>
      </c>
      <c r="R73" s="384">
        <f t="shared" si="17"/>
        <v>3.225806451612903</v>
      </c>
      <c r="S73" s="384">
        <f t="shared" si="18"/>
        <v>16.129032258064516</v>
      </c>
      <c r="T73" s="384">
        <f t="shared" si="19"/>
        <v>6.4516129032258061</v>
      </c>
      <c r="U73" s="384">
        <f t="shared" si="20"/>
        <v>25.806451612903224</v>
      </c>
      <c r="V73" s="384">
        <f t="shared" si="21"/>
        <v>0</v>
      </c>
      <c r="W73" s="384">
        <f t="shared" si="22"/>
        <v>6.4516129032258061</v>
      </c>
      <c r="X73" s="384">
        <f t="shared" si="23"/>
        <v>0</v>
      </c>
      <c r="Y73" s="384">
        <f t="shared" si="24"/>
        <v>6.4516129032258061</v>
      </c>
      <c r="Z73" s="384">
        <f t="shared" si="25"/>
        <v>22.58064516129032</v>
      </c>
      <c r="AA73" s="384">
        <f t="shared" si="26"/>
        <v>12.903225806451612</v>
      </c>
      <c r="AB73" s="385">
        <f t="shared" si="13"/>
        <v>100</v>
      </c>
    </row>
    <row r="74" spans="1:28" x14ac:dyDescent="0.2">
      <c r="A74" s="305">
        <f t="shared" si="27"/>
        <v>70</v>
      </c>
      <c r="B74" s="310" t="s">
        <v>213</v>
      </c>
      <c r="C74" s="311">
        <v>9</v>
      </c>
      <c r="D74" s="312">
        <v>0</v>
      </c>
      <c r="E74" s="312">
        <v>13</v>
      </c>
      <c r="F74" s="312">
        <v>7</v>
      </c>
      <c r="G74" s="312">
        <v>16</v>
      </c>
      <c r="H74" s="312">
        <v>0</v>
      </c>
      <c r="I74" s="312">
        <v>0</v>
      </c>
      <c r="J74" s="312">
        <v>0</v>
      </c>
      <c r="K74" s="312">
        <v>0</v>
      </c>
      <c r="L74" s="312">
        <v>0</v>
      </c>
      <c r="M74" s="313">
        <v>0</v>
      </c>
      <c r="N74" s="304">
        <f t="shared" si="1"/>
        <v>45</v>
      </c>
      <c r="O74" s="305">
        <f t="shared" si="28"/>
        <v>70</v>
      </c>
      <c r="P74" s="310" t="s">
        <v>213</v>
      </c>
      <c r="Q74" s="384">
        <f t="shared" si="16"/>
        <v>20</v>
      </c>
      <c r="R74" s="384">
        <f t="shared" si="17"/>
        <v>0</v>
      </c>
      <c r="S74" s="384">
        <f t="shared" si="18"/>
        <v>28.888888888888886</v>
      </c>
      <c r="T74" s="384">
        <f t="shared" si="19"/>
        <v>15.555555555555555</v>
      </c>
      <c r="U74" s="384">
        <f t="shared" si="20"/>
        <v>35.555555555555557</v>
      </c>
      <c r="V74" s="384">
        <f t="shared" si="21"/>
        <v>0</v>
      </c>
      <c r="W74" s="384">
        <f t="shared" si="22"/>
        <v>0</v>
      </c>
      <c r="X74" s="384">
        <f t="shared" si="23"/>
        <v>0</v>
      </c>
      <c r="Y74" s="384">
        <f t="shared" si="24"/>
        <v>0</v>
      </c>
      <c r="Z74" s="384">
        <f t="shared" si="25"/>
        <v>0</v>
      </c>
      <c r="AA74" s="384">
        <f t="shared" si="26"/>
        <v>0</v>
      </c>
      <c r="AB74" s="385">
        <f t="shared" si="13"/>
        <v>100</v>
      </c>
    </row>
    <row r="75" spans="1:28" x14ac:dyDescent="0.2">
      <c r="A75" s="305">
        <f t="shared" si="27"/>
        <v>71</v>
      </c>
      <c r="B75" s="310" t="s">
        <v>214</v>
      </c>
      <c r="C75" s="311">
        <v>1</v>
      </c>
      <c r="D75" s="312">
        <v>0</v>
      </c>
      <c r="E75" s="312">
        <v>1</v>
      </c>
      <c r="F75" s="312">
        <v>8</v>
      </c>
      <c r="G75" s="312">
        <v>14</v>
      </c>
      <c r="H75" s="312">
        <v>1</v>
      </c>
      <c r="I75" s="312">
        <v>5</v>
      </c>
      <c r="J75" s="312">
        <v>0</v>
      </c>
      <c r="K75" s="312">
        <v>12</v>
      </c>
      <c r="L75" s="312">
        <v>0</v>
      </c>
      <c r="M75" s="313">
        <v>3</v>
      </c>
      <c r="N75" s="304">
        <f t="shared" si="1"/>
        <v>45</v>
      </c>
      <c r="O75" s="305">
        <f t="shared" si="28"/>
        <v>71</v>
      </c>
      <c r="P75" s="310" t="s">
        <v>214</v>
      </c>
      <c r="Q75" s="384">
        <f t="shared" si="16"/>
        <v>2.2222222222222223</v>
      </c>
      <c r="R75" s="384">
        <f t="shared" si="17"/>
        <v>0</v>
      </c>
      <c r="S75" s="384">
        <f t="shared" si="18"/>
        <v>2.2222222222222223</v>
      </c>
      <c r="T75" s="384">
        <f t="shared" si="19"/>
        <v>17.777777777777779</v>
      </c>
      <c r="U75" s="384">
        <f t="shared" si="20"/>
        <v>31.111111111111111</v>
      </c>
      <c r="V75" s="384">
        <f t="shared" si="21"/>
        <v>2.2222222222222223</v>
      </c>
      <c r="W75" s="384">
        <f t="shared" si="22"/>
        <v>11.111111111111111</v>
      </c>
      <c r="X75" s="384">
        <f t="shared" si="23"/>
        <v>0</v>
      </c>
      <c r="Y75" s="384">
        <f t="shared" si="24"/>
        <v>26.666666666666668</v>
      </c>
      <c r="Z75" s="384">
        <f t="shared" si="25"/>
        <v>0</v>
      </c>
      <c r="AA75" s="384">
        <f t="shared" si="26"/>
        <v>6.666666666666667</v>
      </c>
      <c r="AB75" s="385">
        <f t="shared" si="13"/>
        <v>100</v>
      </c>
    </row>
    <row r="76" spans="1:28" x14ac:dyDescent="0.2">
      <c r="A76" s="305">
        <f t="shared" si="27"/>
        <v>72</v>
      </c>
      <c r="B76" s="310" t="s">
        <v>215</v>
      </c>
      <c r="C76" s="311">
        <v>18</v>
      </c>
      <c r="D76" s="312">
        <v>0</v>
      </c>
      <c r="E76" s="312">
        <v>2</v>
      </c>
      <c r="F76" s="312">
        <v>1</v>
      </c>
      <c r="G76" s="312">
        <v>4</v>
      </c>
      <c r="H76" s="312">
        <v>0</v>
      </c>
      <c r="I76" s="312">
        <v>0</v>
      </c>
      <c r="J76" s="312">
        <v>0</v>
      </c>
      <c r="K76" s="312">
        <v>0</v>
      </c>
      <c r="L76" s="312">
        <v>0</v>
      </c>
      <c r="M76" s="313">
        <v>0</v>
      </c>
      <c r="N76" s="304">
        <f t="shared" si="1"/>
        <v>25</v>
      </c>
      <c r="O76" s="305">
        <f t="shared" si="28"/>
        <v>72</v>
      </c>
      <c r="P76" s="310" t="s">
        <v>215</v>
      </c>
      <c r="Q76" s="384">
        <f t="shared" si="16"/>
        <v>72</v>
      </c>
      <c r="R76" s="384">
        <f t="shared" si="17"/>
        <v>0</v>
      </c>
      <c r="S76" s="384">
        <f t="shared" si="18"/>
        <v>8</v>
      </c>
      <c r="T76" s="384">
        <f t="shared" si="19"/>
        <v>4</v>
      </c>
      <c r="U76" s="384">
        <f t="shared" si="20"/>
        <v>16</v>
      </c>
      <c r="V76" s="384">
        <f t="shared" si="21"/>
        <v>0</v>
      </c>
      <c r="W76" s="384">
        <f t="shared" si="22"/>
        <v>0</v>
      </c>
      <c r="X76" s="384">
        <f t="shared" si="23"/>
        <v>0</v>
      </c>
      <c r="Y76" s="384">
        <f t="shared" si="24"/>
        <v>0</v>
      </c>
      <c r="Z76" s="384">
        <f t="shared" si="25"/>
        <v>0</v>
      </c>
      <c r="AA76" s="384">
        <f t="shared" si="26"/>
        <v>0</v>
      </c>
      <c r="AB76" s="385">
        <f t="shared" si="13"/>
        <v>100</v>
      </c>
    </row>
    <row r="77" spans="1:28" ht="13.5" thickBot="1" x14ac:dyDescent="0.25">
      <c r="A77" s="305">
        <f t="shared" si="27"/>
        <v>73</v>
      </c>
      <c r="B77" s="310" t="s">
        <v>216</v>
      </c>
      <c r="C77" s="311">
        <v>27</v>
      </c>
      <c r="D77" s="312">
        <v>15</v>
      </c>
      <c r="E77" s="312">
        <v>6</v>
      </c>
      <c r="F77" s="312">
        <v>4</v>
      </c>
      <c r="G77" s="312">
        <v>9</v>
      </c>
      <c r="H77" s="312">
        <v>3</v>
      </c>
      <c r="I77" s="312">
        <v>4</v>
      </c>
      <c r="J77" s="312">
        <v>0</v>
      </c>
      <c r="K77" s="312">
        <v>3</v>
      </c>
      <c r="L77" s="312">
        <v>0</v>
      </c>
      <c r="M77" s="313">
        <v>19</v>
      </c>
      <c r="N77" s="304">
        <f t="shared" ref="N77" si="29">SUM(C77:M77)</f>
        <v>90</v>
      </c>
      <c r="O77" s="305">
        <f t="shared" si="28"/>
        <v>73</v>
      </c>
      <c r="P77" s="310" t="s">
        <v>216</v>
      </c>
      <c r="Q77" s="388">
        <f t="shared" si="16"/>
        <v>30</v>
      </c>
      <c r="R77" s="388">
        <f t="shared" si="17"/>
        <v>16.666666666666664</v>
      </c>
      <c r="S77" s="388">
        <f t="shared" si="18"/>
        <v>6.666666666666667</v>
      </c>
      <c r="T77" s="388">
        <f t="shared" si="19"/>
        <v>4.4444444444444446</v>
      </c>
      <c r="U77" s="388">
        <f t="shared" si="20"/>
        <v>10</v>
      </c>
      <c r="V77" s="388">
        <f t="shared" si="21"/>
        <v>3.3333333333333335</v>
      </c>
      <c r="W77" s="388">
        <f t="shared" si="22"/>
        <v>4.4444444444444446</v>
      </c>
      <c r="X77" s="388">
        <f t="shared" si="23"/>
        <v>0</v>
      </c>
      <c r="Y77" s="388">
        <f t="shared" si="24"/>
        <v>3.3333333333333335</v>
      </c>
      <c r="Z77" s="388">
        <f t="shared" si="25"/>
        <v>0</v>
      </c>
      <c r="AA77" s="388">
        <f t="shared" si="26"/>
        <v>21.111111111111111</v>
      </c>
      <c r="AB77" s="391">
        <f t="shared" ref="AB77:AB78" si="30">SUM(Q77:AA77)</f>
        <v>99.999999999999986</v>
      </c>
    </row>
    <row r="78" spans="1:28" ht="14.25" thickTop="1" thickBot="1" x14ac:dyDescent="0.25">
      <c r="A78" s="500" t="s">
        <v>35</v>
      </c>
      <c r="B78" s="500"/>
      <c r="C78" s="314">
        <f>SUM(C5:C77)</f>
        <v>4421</v>
      </c>
      <c r="D78" s="315">
        <f t="shared" ref="D78:M78" si="31">SUM(D5:D77)</f>
        <v>712</v>
      </c>
      <c r="E78" s="315">
        <f t="shared" si="31"/>
        <v>8632</v>
      </c>
      <c r="F78" s="315">
        <f t="shared" si="31"/>
        <v>1853</v>
      </c>
      <c r="G78" s="315">
        <f t="shared" si="31"/>
        <v>3726</v>
      </c>
      <c r="H78" s="315">
        <f t="shared" si="31"/>
        <v>230</v>
      </c>
      <c r="I78" s="315">
        <f t="shared" si="31"/>
        <v>1313</v>
      </c>
      <c r="J78" s="315">
        <f t="shared" si="31"/>
        <v>300</v>
      </c>
      <c r="K78" s="315">
        <f t="shared" si="31"/>
        <v>467</v>
      </c>
      <c r="L78" s="315">
        <f t="shared" si="31"/>
        <v>289</v>
      </c>
      <c r="M78" s="316">
        <f t="shared" si="31"/>
        <v>3295</v>
      </c>
      <c r="N78" s="317">
        <f t="shared" ref="N78" si="32">SUM(C78:M78)</f>
        <v>25238</v>
      </c>
      <c r="O78" s="500" t="s">
        <v>35</v>
      </c>
      <c r="P78" s="500"/>
      <c r="Q78" s="392">
        <f t="shared" si="16"/>
        <v>17.517235914097789</v>
      </c>
      <c r="R78" s="393">
        <f t="shared" si="17"/>
        <v>2.8211427212932882</v>
      </c>
      <c r="S78" s="393">
        <f t="shared" si="18"/>
        <v>34.202393216578173</v>
      </c>
      <c r="T78" s="393">
        <f t="shared" si="19"/>
        <v>7.3421031777478403</v>
      </c>
      <c r="U78" s="393">
        <f t="shared" si="20"/>
        <v>14.76345193755448</v>
      </c>
      <c r="V78" s="393">
        <f t="shared" si="21"/>
        <v>0.91132419367620254</v>
      </c>
      <c r="W78" s="393">
        <f t="shared" si="22"/>
        <v>5.2024724621602347</v>
      </c>
      <c r="X78" s="393">
        <f t="shared" si="23"/>
        <v>1.1886837308820033</v>
      </c>
      <c r="Y78" s="393">
        <f t="shared" si="24"/>
        <v>1.8503843410729852</v>
      </c>
      <c r="Z78" s="393">
        <f t="shared" si="25"/>
        <v>1.1450986607496634</v>
      </c>
      <c r="AA78" s="393">
        <f t="shared" si="26"/>
        <v>13.055709644187335</v>
      </c>
      <c r="AB78" s="387">
        <f t="shared" si="30"/>
        <v>100</v>
      </c>
    </row>
    <row r="79" spans="1:28" ht="13.5" thickTop="1" x14ac:dyDescent="0.2">
      <c r="A79" s="139" t="s">
        <v>235</v>
      </c>
      <c r="O79" s="139" t="s">
        <v>235</v>
      </c>
      <c r="AB79" s="292"/>
    </row>
  </sheetData>
  <mergeCells count="6">
    <mergeCell ref="A1:N1"/>
    <mergeCell ref="A78:B78"/>
    <mergeCell ref="A2:N2"/>
    <mergeCell ref="O78:P78"/>
    <mergeCell ref="O1:AB1"/>
    <mergeCell ref="O2:AB2"/>
  </mergeCells>
  <printOptions horizontalCentered="1" verticalCentered="1"/>
  <pageMargins left="0.51181102362204722" right="0.51181102362204722" top="0.35433070866141736" bottom="0.15748031496062992" header="0.31496062992125984" footer="0.31496062992125984"/>
  <pageSetup paperSize="145" scale="54" orientation="landscape" r:id="rId1"/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view="pageBreakPreview" topLeftCell="L27" zoomScale="90" zoomScaleNormal="90" zoomScaleSheetLayoutView="90" workbookViewId="0">
      <selection activeCell="E32" sqref="E32"/>
    </sheetView>
  </sheetViews>
  <sheetFormatPr baseColWidth="10" defaultRowHeight="12.75" x14ac:dyDescent="0.2"/>
  <cols>
    <col min="1" max="1" width="7" style="56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92"/>
    <col min="15" max="15" width="4.28515625" bestFit="1" customWidth="1"/>
    <col min="16" max="16" width="40.140625" bestFit="1" customWidth="1"/>
    <col min="17" max="17" width="11.42578125" style="56"/>
    <col min="18" max="18" width="12.7109375" customWidth="1"/>
    <col min="19" max="20" width="12.5703125" customWidth="1"/>
  </cols>
  <sheetData>
    <row r="1" spans="1:28" ht="15" customHeight="1" x14ac:dyDescent="0.25">
      <c r="A1" s="499" t="s">
        <v>241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 t="s">
        <v>241</v>
      </c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</row>
    <row r="2" spans="1:28" ht="14.25" customHeight="1" x14ac:dyDescent="0.2">
      <c r="A2" s="501" t="s">
        <v>269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 t="s">
        <v>269</v>
      </c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  <c r="AA2" s="501"/>
      <c r="AB2" s="501"/>
    </row>
    <row r="3" spans="1:28" ht="13.5" customHeight="1" thickBot="1" x14ac:dyDescent="0.25">
      <c r="N3" s="293" t="s">
        <v>275</v>
      </c>
      <c r="O3" s="56"/>
      <c r="AB3" s="293" t="s">
        <v>276</v>
      </c>
    </row>
    <row r="4" spans="1:28" ht="46.5" customHeight="1" thickTop="1" thickBot="1" x14ac:dyDescent="0.25">
      <c r="A4" s="294" t="s">
        <v>174</v>
      </c>
      <c r="B4" s="294" t="s">
        <v>175</v>
      </c>
      <c r="C4" s="295" t="s">
        <v>176</v>
      </c>
      <c r="D4" s="296" t="s">
        <v>177</v>
      </c>
      <c r="E4" s="296" t="s">
        <v>178</v>
      </c>
      <c r="F4" s="296" t="s">
        <v>179</v>
      </c>
      <c r="G4" s="296" t="s">
        <v>180</v>
      </c>
      <c r="H4" s="296" t="s">
        <v>181</v>
      </c>
      <c r="I4" s="296" t="s">
        <v>182</v>
      </c>
      <c r="J4" s="296" t="s">
        <v>183</v>
      </c>
      <c r="K4" s="296" t="s">
        <v>184</v>
      </c>
      <c r="L4" s="296" t="s">
        <v>185</v>
      </c>
      <c r="M4" s="297" t="s">
        <v>186</v>
      </c>
      <c r="N4" s="298" t="s">
        <v>9</v>
      </c>
      <c r="O4" s="294" t="s">
        <v>174</v>
      </c>
      <c r="P4" s="294" t="s">
        <v>175</v>
      </c>
      <c r="Q4" s="295" t="s">
        <v>176</v>
      </c>
      <c r="R4" s="296" t="s">
        <v>177</v>
      </c>
      <c r="S4" s="296" t="s">
        <v>178</v>
      </c>
      <c r="T4" s="296" t="s">
        <v>179</v>
      </c>
      <c r="U4" s="296" t="s">
        <v>180</v>
      </c>
      <c r="V4" s="296" t="s">
        <v>181</v>
      </c>
      <c r="W4" s="296" t="s">
        <v>182</v>
      </c>
      <c r="X4" s="296" t="s">
        <v>183</v>
      </c>
      <c r="Y4" s="296" t="s">
        <v>184</v>
      </c>
      <c r="Z4" s="296" t="s">
        <v>185</v>
      </c>
      <c r="AA4" s="297" t="s">
        <v>186</v>
      </c>
      <c r="AB4" s="298" t="s">
        <v>9</v>
      </c>
    </row>
    <row r="5" spans="1:28" ht="13.5" thickTop="1" x14ac:dyDescent="0.2">
      <c r="A5" s="299">
        <v>1</v>
      </c>
      <c r="B5" s="300" t="s">
        <v>39</v>
      </c>
      <c r="C5" s="301">
        <v>36</v>
      </c>
      <c r="D5" s="302">
        <v>0</v>
      </c>
      <c r="E5" s="302">
        <v>32</v>
      </c>
      <c r="F5" s="302">
        <v>3</v>
      </c>
      <c r="G5" s="302">
        <v>17</v>
      </c>
      <c r="H5" s="302">
        <v>0</v>
      </c>
      <c r="I5" s="302">
        <v>15</v>
      </c>
      <c r="J5" s="302">
        <v>0</v>
      </c>
      <c r="K5" s="302">
        <v>1</v>
      </c>
      <c r="L5" s="302">
        <v>0</v>
      </c>
      <c r="M5" s="303">
        <v>10</v>
      </c>
      <c r="N5" s="304">
        <f>SUM(C5:M5)</f>
        <v>114</v>
      </c>
      <c r="O5" s="299">
        <v>1</v>
      </c>
      <c r="P5" s="300" t="s">
        <v>39</v>
      </c>
      <c r="Q5" s="452">
        <f t="shared" ref="Q5:Q60" si="0">IFERROR(C5/$N5*100,0)</f>
        <v>31.578947368421051</v>
      </c>
      <c r="R5" s="453">
        <f t="shared" ref="R5:R64" si="1">IFERROR(D5/$N5*100,0)</f>
        <v>0</v>
      </c>
      <c r="S5" s="453">
        <f t="shared" ref="S5:S63" si="2">IFERROR(E5/$N5*100,0)</f>
        <v>28.07017543859649</v>
      </c>
      <c r="T5" s="453">
        <f t="shared" ref="T5:T63" si="3">IFERROR(F5/$N5*100,0)</f>
        <v>2.6315789473684208</v>
      </c>
      <c r="U5" s="453">
        <f t="shared" ref="U5:U63" si="4">IFERROR(G5/$N5*100,0)</f>
        <v>14.912280701754385</v>
      </c>
      <c r="V5" s="453">
        <f t="shared" ref="V5:V63" si="5">IFERROR(H5/$N5*100,0)</f>
        <v>0</v>
      </c>
      <c r="W5" s="453">
        <f t="shared" ref="W5:W63" si="6">IFERROR(I5/$N5*100,0)</f>
        <v>13.157894736842104</v>
      </c>
      <c r="X5" s="453">
        <f t="shared" ref="X5:X63" si="7">IFERROR(J5/$N5*100,0)</f>
        <v>0</v>
      </c>
      <c r="Y5" s="453">
        <f t="shared" ref="Y5:Y63" si="8">IFERROR(K5/$N5*100,0)</f>
        <v>0.8771929824561403</v>
      </c>
      <c r="Z5" s="453">
        <f t="shared" ref="Z5:Z63" si="9">IFERROR(L5/$N5*100,0)</f>
        <v>0</v>
      </c>
      <c r="AA5" s="453">
        <f t="shared" ref="AA5:AA63" si="10">IFERROR(M5/$N5*100,0)</f>
        <v>8.7719298245614024</v>
      </c>
      <c r="AB5" s="454">
        <f>SUM(Q5:AA5)</f>
        <v>99.999999999999986</v>
      </c>
    </row>
    <row r="6" spans="1:28" x14ac:dyDescent="0.2">
      <c r="A6" s="305">
        <f>+A5+1</f>
        <v>2</v>
      </c>
      <c r="B6" s="306" t="s">
        <v>187</v>
      </c>
      <c r="C6" s="301">
        <v>0</v>
      </c>
      <c r="D6" s="307">
        <v>0</v>
      </c>
      <c r="E6" s="307">
        <v>0</v>
      </c>
      <c r="F6" s="307">
        <v>0</v>
      </c>
      <c r="G6" s="307">
        <v>0</v>
      </c>
      <c r="H6" s="307">
        <v>0</v>
      </c>
      <c r="I6" s="307">
        <v>0</v>
      </c>
      <c r="J6" s="307">
        <v>0</v>
      </c>
      <c r="K6" s="307">
        <v>0</v>
      </c>
      <c r="L6" s="307">
        <v>0</v>
      </c>
      <c r="M6" s="308">
        <v>0</v>
      </c>
      <c r="N6" s="304">
        <f t="shared" ref="N6:N64" si="11">SUM(C6:M6)</f>
        <v>0</v>
      </c>
      <c r="O6" s="305">
        <f>+O5+1</f>
        <v>2</v>
      </c>
      <c r="P6" s="306" t="s">
        <v>187</v>
      </c>
      <c r="Q6" s="455">
        <f t="shared" si="0"/>
        <v>0</v>
      </c>
      <c r="R6" s="456">
        <f t="shared" si="1"/>
        <v>0</v>
      </c>
      <c r="S6" s="456">
        <f t="shared" si="2"/>
        <v>0</v>
      </c>
      <c r="T6" s="456">
        <f t="shared" si="3"/>
        <v>0</v>
      </c>
      <c r="U6" s="456">
        <f t="shared" si="4"/>
        <v>0</v>
      </c>
      <c r="V6" s="456">
        <f t="shared" si="5"/>
        <v>0</v>
      </c>
      <c r="W6" s="456">
        <f t="shared" si="6"/>
        <v>0</v>
      </c>
      <c r="X6" s="456">
        <f t="shared" si="7"/>
        <v>0</v>
      </c>
      <c r="Y6" s="456">
        <f t="shared" si="8"/>
        <v>0</v>
      </c>
      <c r="Z6" s="456">
        <f t="shared" si="9"/>
        <v>0</v>
      </c>
      <c r="AA6" s="456">
        <f t="shared" si="10"/>
        <v>0</v>
      </c>
      <c r="AB6" s="457">
        <f t="shared" ref="AB6:AB64" si="12">SUM(Q6:AA6)</f>
        <v>0</v>
      </c>
    </row>
    <row r="7" spans="1:28" x14ac:dyDescent="0.2">
      <c r="A7" s="305">
        <f t="shared" ref="A7:A64" si="13">+A6+1</f>
        <v>3</v>
      </c>
      <c r="B7" s="306" t="s">
        <v>40</v>
      </c>
      <c r="C7" s="301">
        <v>11</v>
      </c>
      <c r="D7" s="307">
        <v>0</v>
      </c>
      <c r="E7" s="307">
        <v>25</v>
      </c>
      <c r="F7" s="307">
        <v>4</v>
      </c>
      <c r="G7" s="307">
        <v>27</v>
      </c>
      <c r="H7" s="307">
        <v>1</v>
      </c>
      <c r="I7" s="307">
        <v>29</v>
      </c>
      <c r="J7" s="307">
        <v>0</v>
      </c>
      <c r="K7" s="307">
        <v>0</v>
      </c>
      <c r="L7" s="307">
        <v>0</v>
      </c>
      <c r="M7" s="308">
        <v>1</v>
      </c>
      <c r="N7" s="304">
        <f t="shared" si="11"/>
        <v>98</v>
      </c>
      <c r="O7" s="305">
        <f t="shared" ref="O7:O64" si="14">+O6+1</f>
        <v>3</v>
      </c>
      <c r="P7" s="306" t="s">
        <v>40</v>
      </c>
      <c r="Q7" s="455">
        <f t="shared" si="0"/>
        <v>11.224489795918368</v>
      </c>
      <c r="R7" s="456">
        <f t="shared" si="1"/>
        <v>0</v>
      </c>
      <c r="S7" s="456">
        <f t="shared" si="2"/>
        <v>25.510204081632654</v>
      </c>
      <c r="T7" s="456">
        <f t="shared" si="3"/>
        <v>4.0816326530612246</v>
      </c>
      <c r="U7" s="456">
        <f t="shared" si="4"/>
        <v>27.551020408163261</v>
      </c>
      <c r="V7" s="456">
        <f t="shared" si="5"/>
        <v>1.0204081632653061</v>
      </c>
      <c r="W7" s="456">
        <f t="shared" si="6"/>
        <v>29.591836734693878</v>
      </c>
      <c r="X7" s="456">
        <f t="shared" si="7"/>
        <v>0</v>
      </c>
      <c r="Y7" s="456">
        <f t="shared" si="8"/>
        <v>0</v>
      </c>
      <c r="Z7" s="456">
        <f t="shared" si="9"/>
        <v>0</v>
      </c>
      <c r="AA7" s="456">
        <f t="shared" si="10"/>
        <v>1.0204081632653061</v>
      </c>
      <c r="AB7" s="457">
        <f t="shared" si="12"/>
        <v>100</v>
      </c>
    </row>
    <row r="8" spans="1:28" x14ac:dyDescent="0.2">
      <c r="A8" s="305">
        <f t="shared" si="13"/>
        <v>4</v>
      </c>
      <c r="B8" s="306" t="s">
        <v>188</v>
      </c>
      <c r="C8" s="309">
        <v>1</v>
      </c>
      <c r="D8" s="307">
        <v>0</v>
      </c>
      <c r="E8" s="307">
        <v>21</v>
      </c>
      <c r="F8" s="307">
        <v>1</v>
      </c>
      <c r="G8" s="307">
        <v>3</v>
      </c>
      <c r="H8" s="307">
        <v>0</v>
      </c>
      <c r="I8" s="307">
        <v>24</v>
      </c>
      <c r="J8" s="307">
        <v>0</v>
      </c>
      <c r="K8" s="307">
        <v>0</v>
      </c>
      <c r="L8" s="307">
        <v>0</v>
      </c>
      <c r="M8" s="308">
        <v>0</v>
      </c>
      <c r="N8" s="304">
        <f t="shared" si="11"/>
        <v>50</v>
      </c>
      <c r="O8" s="305">
        <f t="shared" si="14"/>
        <v>4</v>
      </c>
      <c r="P8" s="306" t="s">
        <v>188</v>
      </c>
      <c r="Q8" s="455">
        <f t="shared" si="0"/>
        <v>2</v>
      </c>
      <c r="R8" s="456">
        <f t="shared" si="1"/>
        <v>0</v>
      </c>
      <c r="S8" s="456">
        <f t="shared" si="2"/>
        <v>42</v>
      </c>
      <c r="T8" s="456">
        <f t="shared" si="3"/>
        <v>2</v>
      </c>
      <c r="U8" s="456">
        <f t="shared" si="4"/>
        <v>6</v>
      </c>
      <c r="V8" s="456">
        <f t="shared" si="5"/>
        <v>0</v>
      </c>
      <c r="W8" s="456">
        <f t="shared" si="6"/>
        <v>48</v>
      </c>
      <c r="X8" s="456">
        <f t="shared" si="7"/>
        <v>0</v>
      </c>
      <c r="Y8" s="456">
        <f t="shared" si="8"/>
        <v>0</v>
      </c>
      <c r="Z8" s="456">
        <f t="shared" si="9"/>
        <v>0</v>
      </c>
      <c r="AA8" s="456">
        <f t="shared" si="10"/>
        <v>0</v>
      </c>
      <c r="AB8" s="457">
        <f t="shared" si="12"/>
        <v>100</v>
      </c>
    </row>
    <row r="9" spans="1:28" x14ac:dyDescent="0.2">
      <c r="A9" s="305">
        <f t="shared" si="13"/>
        <v>5</v>
      </c>
      <c r="B9" s="306" t="s">
        <v>41</v>
      </c>
      <c r="C9" s="309">
        <v>14</v>
      </c>
      <c r="D9" s="307">
        <v>3</v>
      </c>
      <c r="E9" s="307">
        <v>119</v>
      </c>
      <c r="F9" s="307">
        <v>3</v>
      </c>
      <c r="G9" s="307">
        <v>31</v>
      </c>
      <c r="H9" s="307">
        <v>0</v>
      </c>
      <c r="I9" s="307">
        <v>28</v>
      </c>
      <c r="J9" s="307">
        <v>0</v>
      </c>
      <c r="K9" s="307">
        <v>0</v>
      </c>
      <c r="L9" s="307">
        <v>0</v>
      </c>
      <c r="M9" s="308">
        <v>2</v>
      </c>
      <c r="N9" s="304">
        <f t="shared" si="11"/>
        <v>200</v>
      </c>
      <c r="O9" s="305">
        <f t="shared" si="14"/>
        <v>5</v>
      </c>
      <c r="P9" s="306" t="s">
        <v>41</v>
      </c>
      <c r="Q9" s="455">
        <f t="shared" si="0"/>
        <v>7.0000000000000009</v>
      </c>
      <c r="R9" s="456">
        <f t="shared" si="1"/>
        <v>1.5</v>
      </c>
      <c r="S9" s="456">
        <f t="shared" si="2"/>
        <v>59.5</v>
      </c>
      <c r="T9" s="456">
        <f t="shared" si="3"/>
        <v>1.5</v>
      </c>
      <c r="U9" s="456">
        <f t="shared" si="4"/>
        <v>15.5</v>
      </c>
      <c r="V9" s="456">
        <f t="shared" si="5"/>
        <v>0</v>
      </c>
      <c r="W9" s="456">
        <f t="shared" si="6"/>
        <v>14.000000000000002</v>
      </c>
      <c r="X9" s="456">
        <f t="shared" si="7"/>
        <v>0</v>
      </c>
      <c r="Y9" s="456">
        <f t="shared" si="8"/>
        <v>0</v>
      </c>
      <c r="Z9" s="456">
        <f t="shared" si="9"/>
        <v>0</v>
      </c>
      <c r="AA9" s="456">
        <f t="shared" si="10"/>
        <v>1</v>
      </c>
      <c r="AB9" s="457">
        <f t="shared" si="12"/>
        <v>100</v>
      </c>
    </row>
    <row r="10" spans="1:28" x14ac:dyDescent="0.2">
      <c r="A10" s="305">
        <f t="shared" si="13"/>
        <v>6</v>
      </c>
      <c r="B10" s="306" t="s">
        <v>42</v>
      </c>
      <c r="C10" s="309">
        <v>17</v>
      </c>
      <c r="D10" s="307">
        <v>15</v>
      </c>
      <c r="E10" s="307">
        <v>73</v>
      </c>
      <c r="F10" s="307">
        <v>13</v>
      </c>
      <c r="G10" s="307">
        <v>16</v>
      </c>
      <c r="H10" s="307">
        <v>11</v>
      </c>
      <c r="I10" s="307">
        <v>18</v>
      </c>
      <c r="J10" s="307">
        <v>9</v>
      </c>
      <c r="K10" s="307">
        <v>19</v>
      </c>
      <c r="L10" s="307">
        <v>0</v>
      </c>
      <c r="M10" s="308">
        <v>0</v>
      </c>
      <c r="N10" s="304">
        <f t="shared" si="11"/>
        <v>191</v>
      </c>
      <c r="O10" s="305">
        <f t="shared" si="14"/>
        <v>6</v>
      </c>
      <c r="P10" s="306" t="s">
        <v>42</v>
      </c>
      <c r="Q10" s="455">
        <f t="shared" si="0"/>
        <v>8.9005235602094235</v>
      </c>
      <c r="R10" s="456">
        <f t="shared" si="1"/>
        <v>7.8534031413612562</v>
      </c>
      <c r="S10" s="456">
        <f t="shared" si="2"/>
        <v>38.219895287958117</v>
      </c>
      <c r="T10" s="456">
        <f t="shared" si="3"/>
        <v>6.8062827225130889</v>
      </c>
      <c r="U10" s="456">
        <f t="shared" si="4"/>
        <v>8.3769633507853403</v>
      </c>
      <c r="V10" s="456">
        <f t="shared" si="5"/>
        <v>5.7591623036649215</v>
      </c>
      <c r="W10" s="456">
        <f t="shared" si="6"/>
        <v>9.4240837696335085</v>
      </c>
      <c r="X10" s="456">
        <f t="shared" si="7"/>
        <v>4.7120418848167542</v>
      </c>
      <c r="Y10" s="456">
        <f t="shared" si="8"/>
        <v>9.9476439790575917</v>
      </c>
      <c r="Z10" s="456">
        <f t="shared" si="9"/>
        <v>0</v>
      </c>
      <c r="AA10" s="456">
        <f t="shared" si="10"/>
        <v>0</v>
      </c>
      <c r="AB10" s="457">
        <f t="shared" si="12"/>
        <v>100.00000000000001</v>
      </c>
    </row>
    <row r="11" spans="1:28" x14ac:dyDescent="0.2">
      <c r="A11" s="305">
        <f t="shared" si="13"/>
        <v>7</v>
      </c>
      <c r="B11" s="306" t="s">
        <v>30</v>
      </c>
      <c r="C11" s="309">
        <v>22</v>
      </c>
      <c r="D11" s="307">
        <v>1</v>
      </c>
      <c r="E11" s="307">
        <v>18</v>
      </c>
      <c r="F11" s="307">
        <v>2</v>
      </c>
      <c r="G11" s="307">
        <v>12</v>
      </c>
      <c r="H11" s="307">
        <v>2</v>
      </c>
      <c r="I11" s="307">
        <v>9</v>
      </c>
      <c r="J11" s="307">
        <v>0</v>
      </c>
      <c r="K11" s="307">
        <v>0</v>
      </c>
      <c r="L11" s="307">
        <v>0</v>
      </c>
      <c r="M11" s="308">
        <v>3</v>
      </c>
      <c r="N11" s="304">
        <f t="shared" si="11"/>
        <v>69</v>
      </c>
      <c r="O11" s="305">
        <f t="shared" si="14"/>
        <v>7</v>
      </c>
      <c r="P11" s="306" t="s">
        <v>30</v>
      </c>
      <c r="Q11" s="455">
        <f t="shared" si="0"/>
        <v>31.884057971014489</v>
      </c>
      <c r="R11" s="456">
        <f t="shared" si="1"/>
        <v>1.4492753623188406</v>
      </c>
      <c r="S11" s="456">
        <f t="shared" si="2"/>
        <v>26.086956521739129</v>
      </c>
      <c r="T11" s="456">
        <f t="shared" si="3"/>
        <v>2.8985507246376812</v>
      </c>
      <c r="U11" s="456">
        <f t="shared" si="4"/>
        <v>17.391304347826086</v>
      </c>
      <c r="V11" s="456">
        <f t="shared" si="5"/>
        <v>2.8985507246376812</v>
      </c>
      <c r="W11" s="456">
        <f t="shared" si="6"/>
        <v>13.043478260869565</v>
      </c>
      <c r="X11" s="456">
        <f t="shared" si="7"/>
        <v>0</v>
      </c>
      <c r="Y11" s="456">
        <f t="shared" si="8"/>
        <v>0</v>
      </c>
      <c r="Z11" s="456">
        <f t="shared" si="9"/>
        <v>0</v>
      </c>
      <c r="AA11" s="456">
        <f t="shared" si="10"/>
        <v>4.3478260869565215</v>
      </c>
      <c r="AB11" s="457">
        <f t="shared" si="12"/>
        <v>99.999999999999986</v>
      </c>
    </row>
    <row r="12" spans="1:28" x14ac:dyDescent="0.2">
      <c r="A12" s="305">
        <f t="shared" si="13"/>
        <v>8</v>
      </c>
      <c r="B12" s="306" t="s">
        <v>43</v>
      </c>
      <c r="C12" s="309">
        <v>0</v>
      </c>
      <c r="D12" s="307">
        <v>0</v>
      </c>
      <c r="E12" s="307">
        <v>11</v>
      </c>
      <c r="F12" s="307">
        <v>0</v>
      </c>
      <c r="G12" s="307">
        <v>9</v>
      </c>
      <c r="H12" s="307">
        <v>0</v>
      </c>
      <c r="I12" s="307">
        <v>0</v>
      </c>
      <c r="J12" s="307">
        <v>0</v>
      </c>
      <c r="K12" s="307">
        <v>0</v>
      </c>
      <c r="L12" s="307">
        <v>0</v>
      </c>
      <c r="M12" s="308">
        <v>0</v>
      </c>
      <c r="N12" s="304">
        <f t="shared" si="11"/>
        <v>20</v>
      </c>
      <c r="O12" s="305">
        <f t="shared" si="14"/>
        <v>8</v>
      </c>
      <c r="P12" s="306" t="s">
        <v>43</v>
      </c>
      <c r="Q12" s="455">
        <f t="shared" si="0"/>
        <v>0</v>
      </c>
      <c r="R12" s="456">
        <f t="shared" si="1"/>
        <v>0</v>
      </c>
      <c r="S12" s="456">
        <f t="shared" si="2"/>
        <v>55.000000000000007</v>
      </c>
      <c r="T12" s="456">
        <f t="shared" si="3"/>
        <v>0</v>
      </c>
      <c r="U12" s="456">
        <f t="shared" si="4"/>
        <v>45</v>
      </c>
      <c r="V12" s="456">
        <f t="shared" si="5"/>
        <v>0</v>
      </c>
      <c r="W12" s="456">
        <f t="shared" si="6"/>
        <v>0</v>
      </c>
      <c r="X12" s="456">
        <f t="shared" si="7"/>
        <v>0</v>
      </c>
      <c r="Y12" s="456">
        <f t="shared" si="8"/>
        <v>0</v>
      </c>
      <c r="Z12" s="456">
        <f t="shared" si="9"/>
        <v>0</v>
      </c>
      <c r="AA12" s="456">
        <f t="shared" si="10"/>
        <v>0</v>
      </c>
      <c r="AB12" s="457">
        <f t="shared" si="12"/>
        <v>100</v>
      </c>
    </row>
    <row r="13" spans="1:28" x14ac:dyDescent="0.2">
      <c r="A13" s="305">
        <f t="shared" si="13"/>
        <v>9</v>
      </c>
      <c r="B13" s="306" t="s">
        <v>60</v>
      </c>
      <c r="C13" s="309">
        <v>0</v>
      </c>
      <c r="D13" s="307">
        <v>0</v>
      </c>
      <c r="E13" s="307">
        <v>45</v>
      </c>
      <c r="F13" s="307">
        <v>9</v>
      </c>
      <c r="G13" s="307">
        <v>3</v>
      </c>
      <c r="H13" s="307">
        <v>0</v>
      </c>
      <c r="I13" s="307">
        <v>1</v>
      </c>
      <c r="J13" s="307">
        <v>0</v>
      </c>
      <c r="K13" s="307">
        <v>0</v>
      </c>
      <c r="L13" s="307">
        <v>0</v>
      </c>
      <c r="M13" s="308">
        <v>28</v>
      </c>
      <c r="N13" s="304">
        <f t="shared" si="11"/>
        <v>86</v>
      </c>
      <c r="O13" s="305">
        <f t="shared" si="14"/>
        <v>9</v>
      </c>
      <c r="P13" s="306" t="s">
        <v>60</v>
      </c>
      <c r="Q13" s="455">
        <f t="shared" si="0"/>
        <v>0</v>
      </c>
      <c r="R13" s="456">
        <f t="shared" si="1"/>
        <v>0</v>
      </c>
      <c r="S13" s="456">
        <f t="shared" si="2"/>
        <v>52.325581395348841</v>
      </c>
      <c r="T13" s="456">
        <f t="shared" si="3"/>
        <v>10.465116279069768</v>
      </c>
      <c r="U13" s="456">
        <f t="shared" si="4"/>
        <v>3.4883720930232558</v>
      </c>
      <c r="V13" s="456">
        <f t="shared" si="5"/>
        <v>0</v>
      </c>
      <c r="W13" s="456">
        <f t="shared" si="6"/>
        <v>1.1627906976744187</v>
      </c>
      <c r="X13" s="456">
        <f t="shared" si="7"/>
        <v>0</v>
      </c>
      <c r="Y13" s="456">
        <f t="shared" si="8"/>
        <v>0</v>
      </c>
      <c r="Z13" s="456">
        <f t="shared" si="9"/>
        <v>0</v>
      </c>
      <c r="AA13" s="456">
        <f t="shared" si="10"/>
        <v>32.558139534883722</v>
      </c>
      <c r="AB13" s="457">
        <f t="shared" si="12"/>
        <v>100.00000000000001</v>
      </c>
    </row>
    <row r="14" spans="1:28" x14ac:dyDescent="0.2">
      <c r="A14" s="305">
        <f t="shared" si="13"/>
        <v>10</v>
      </c>
      <c r="B14" s="306" t="s">
        <v>61</v>
      </c>
      <c r="C14" s="309">
        <v>0</v>
      </c>
      <c r="D14" s="307">
        <v>0</v>
      </c>
      <c r="E14" s="307">
        <v>0</v>
      </c>
      <c r="F14" s="307">
        <v>5</v>
      </c>
      <c r="G14" s="307">
        <v>4</v>
      </c>
      <c r="H14" s="307">
        <v>0</v>
      </c>
      <c r="I14" s="307">
        <v>5</v>
      </c>
      <c r="J14" s="307">
        <v>0</v>
      </c>
      <c r="K14" s="307">
        <v>0</v>
      </c>
      <c r="L14" s="307">
        <v>0</v>
      </c>
      <c r="M14" s="308">
        <v>4</v>
      </c>
      <c r="N14" s="304">
        <f t="shared" si="11"/>
        <v>18</v>
      </c>
      <c r="O14" s="305">
        <f t="shared" si="14"/>
        <v>10</v>
      </c>
      <c r="P14" s="306" t="s">
        <v>61</v>
      </c>
      <c r="Q14" s="455">
        <f t="shared" si="0"/>
        <v>0</v>
      </c>
      <c r="R14" s="456">
        <f t="shared" si="1"/>
        <v>0</v>
      </c>
      <c r="S14" s="456">
        <f t="shared" si="2"/>
        <v>0</v>
      </c>
      <c r="T14" s="456">
        <f t="shared" si="3"/>
        <v>27.777777777777779</v>
      </c>
      <c r="U14" s="456">
        <f t="shared" si="4"/>
        <v>22.222222222222221</v>
      </c>
      <c r="V14" s="456">
        <f t="shared" si="5"/>
        <v>0</v>
      </c>
      <c r="W14" s="456">
        <f t="shared" si="6"/>
        <v>27.777777777777779</v>
      </c>
      <c r="X14" s="456">
        <f t="shared" si="7"/>
        <v>0</v>
      </c>
      <c r="Y14" s="456">
        <f t="shared" si="8"/>
        <v>0</v>
      </c>
      <c r="Z14" s="456">
        <f t="shared" si="9"/>
        <v>0</v>
      </c>
      <c r="AA14" s="456">
        <f t="shared" si="10"/>
        <v>22.222222222222221</v>
      </c>
      <c r="AB14" s="457">
        <f t="shared" si="12"/>
        <v>100</v>
      </c>
    </row>
    <row r="15" spans="1:28" x14ac:dyDescent="0.2">
      <c r="A15" s="305">
        <f t="shared" si="13"/>
        <v>11</v>
      </c>
      <c r="B15" s="306" t="s">
        <v>189</v>
      </c>
      <c r="C15" s="309">
        <v>4</v>
      </c>
      <c r="D15" s="307">
        <v>0</v>
      </c>
      <c r="E15" s="307">
        <v>4</v>
      </c>
      <c r="F15" s="307">
        <v>13</v>
      </c>
      <c r="G15" s="307">
        <v>14</v>
      </c>
      <c r="H15" s="307">
        <v>0</v>
      </c>
      <c r="I15" s="307">
        <v>10</v>
      </c>
      <c r="J15" s="307">
        <v>0</v>
      </c>
      <c r="K15" s="307">
        <v>0</v>
      </c>
      <c r="L15" s="307">
        <v>0</v>
      </c>
      <c r="M15" s="308">
        <v>7</v>
      </c>
      <c r="N15" s="304">
        <f t="shared" si="11"/>
        <v>52</v>
      </c>
      <c r="O15" s="305">
        <f t="shared" si="14"/>
        <v>11</v>
      </c>
      <c r="P15" s="306" t="s">
        <v>189</v>
      </c>
      <c r="Q15" s="455">
        <f t="shared" si="0"/>
        <v>7.6923076923076925</v>
      </c>
      <c r="R15" s="456">
        <f t="shared" si="1"/>
        <v>0</v>
      </c>
      <c r="S15" s="456">
        <f t="shared" si="2"/>
        <v>7.6923076923076925</v>
      </c>
      <c r="T15" s="456">
        <f t="shared" si="3"/>
        <v>25</v>
      </c>
      <c r="U15" s="456">
        <f t="shared" si="4"/>
        <v>26.923076923076923</v>
      </c>
      <c r="V15" s="456">
        <f t="shared" si="5"/>
        <v>0</v>
      </c>
      <c r="W15" s="456">
        <f t="shared" si="6"/>
        <v>19.230769230769234</v>
      </c>
      <c r="X15" s="456">
        <f t="shared" si="7"/>
        <v>0</v>
      </c>
      <c r="Y15" s="456">
        <f t="shared" si="8"/>
        <v>0</v>
      </c>
      <c r="Z15" s="456">
        <f t="shared" si="9"/>
        <v>0</v>
      </c>
      <c r="AA15" s="456">
        <f t="shared" si="10"/>
        <v>13.461538461538462</v>
      </c>
      <c r="AB15" s="457">
        <f t="shared" si="12"/>
        <v>100.00000000000001</v>
      </c>
    </row>
    <row r="16" spans="1:28" x14ac:dyDescent="0.2">
      <c r="A16" s="305">
        <f t="shared" si="13"/>
        <v>12</v>
      </c>
      <c r="B16" s="306" t="s">
        <v>53</v>
      </c>
      <c r="C16" s="309">
        <v>12</v>
      </c>
      <c r="D16" s="307">
        <v>0</v>
      </c>
      <c r="E16" s="307">
        <v>27</v>
      </c>
      <c r="F16" s="307">
        <v>1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8">
        <v>3</v>
      </c>
      <c r="N16" s="304">
        <f t="shared" si="11"/>
        <v>43</v>
      </c>
      <c r="O16" s="305">
        <f t="shared" si="14"/>
        <v>12</v>
      </c>
      <c r="P16" s="306" t="s">
        <v>53</v>
      </c>
      <c r="Q16" s="455">
        <f t="shared" si="0"/>
        <v>27.906976744186046</v>
      </c>
      <c r="R16" s="456">
        <f t="shared" si="1"/>
        <v>0</v>
      </c>
      <c r="S16" s="456">
        <f t="shared" si="2"/>
        <v>62.790697674418603</v>
      </c>
      <c r="T16" s="456">
        <f t="shared" si="3"/>
        <v>2.3255813953488373</v>
      </c>
      <c r="U16" s="456">
        <f t="shared" si="4"/>
        <v>0</v>
      </c>
      <c r="V16" s="456">
        <f t="shared" si="5"/>
        <v>0</v>
      </c>
      <c r="W16" s="456">
        <f t="shared" si="6"/>
        <v>0</v>
      </c>
      <c r="X16" s="456">
        <f t="shared" si="7"/>
        <v>0</v>
      </c>
      <c r="Y16" s="456">
        <f t="shared" si="8"/>
        <v>0</v>
      </c>
      <c r="Z16" s="456">
        <f t="shared" si="9"/>
        <v>0</v>
      </c>
      <c r="AA16" s="456">
        <f t="shared" si="10"/>
        <v>6.9767441860465116</v>
      </c>
      <c r="AB16" s="457">
        <f t="shared" si="12"/>
        <v>100</v>
      </c>
    </row>
    <row r="17" spans="1:28" x14ac:dyDescent="0.2">
      <c r="A17" s="305">
        <f t="shared" si="13"/>
        <v>13</v>
      </c>
      <c r="B17" s="306" t="s">
        <v>190</v>
      </c>
      <c r="C17" s="309">
        <v>115</v>
      </c>
      <c r="D17" s="307">
        <v>1</v>
      </c>
      <c r="E17" s="307">
        <v>40</v>
      </c>
      <c r="F17" s="307">
        <v>2</v>
      </c>
      <c r="G17" s="307">
        <v>10</v>
      </c>
      <c r="H17" s="307">
        <v>0</v>
      </c>
      <c r="I17" s="307">
        <v>3</v>
      </c>
      <c r="J17" s="307">
        <v>0</v>
      </c>
      <c r="K17" s="307">
        <v>0</v>
      </c>
      <c r="L17" s="307">
        <v>0</v>
      </c>
      <c r="M17" s="308">
        <v>1</v>
      </c>
      <c r="N17" s="304">
        <f t="shared" si="11"/>
        <v>172</v>
      </c>
      <c r="O17" s="305">
        <f t="shared" si="14"/>
        <v>13</v>
      </c>
      <c r="P17" s="306" t="s">
        <v>190</v>
      </c>
      <c r="Q17" s="455">
        <f t="shared" si="0"/>
        <v>66.860465116279073</v>
      </c>
      <c r="R17" s="456">
        <f t="shared" si="1"/>
        <v>0.58139534883720934</v>
      </c>
      <c r="S17" s="456">
        <f t="shared" si="2"/>
        <v>23.255813953488371</v>
      </c>
      <c r="T17" s="456">
        <f t="shared" si="3"/>
        <v>1.1627906976744187</v>
      </c>
      <c r="U17" s="456">
        <f t="shared" si="4"/>
        <v>5.8139534883720927</v>
      </c>
      <c r="V17" s="456">
        <f t="shared" si="5"/>
        <v>0</v>
      </c>
      <c r="W17" s="456">
        <f t="shared" si="6"/>
        <v>1.7441860465116279</v>
      </c>
      <c r="X17" s="456">
        <f t="shared" si="7"/>
        <v>0</v>
      </c>
      <c r="Y17" s="456">
        <f t="shared" si="8"/>
        <v>0</v>
      </c>
      <c r="Z17" s="456">
        <f t="shared" si="9"/>
        <v>0</v>
      </c>
      <c r="AA17" s="456">
        <f t="shared" si="10"/>
        <v>0.58139534883720934</v>
      </c>
      <c r="AB17" s="457">
        <f t="shared" si="12"/>
        <v>100</v>
      </c>
    </row>
    <row r="18" spans="1:28" x14ac:dyDescent="0.2">
      <c r="A18" s="305">
        <f t="shared" si="13"/>
        <v>14</v>
      </c>
      <c r="B18" s="306" t="s">
        <v>62</v>
      </c>
      <c r="C18" s="309">
        <v>38</v>
      </c>
      <c r="D18" s="307">
        <v>0</v>
      </c>
      <c r="E18" s="307">
        <v>8</v>
      </c>
      <c r="F18" s="307">
        <v>3</v>
      </c>
      <c r="G18" s="307">
        <v>7</v>
      </c>
      <c r="H18" s="307">
        <v>0</v>
      </c>
      <c r="I18" s="307">
        <v>1</v>
      </c>
      <c r="J18" s="307">
        <v>2</v>
      </c>
      <c r="K18" s="307">
        <v>1</v>
      </c>
      <c r="L18" s="307">
        <v>1</v>
      </c>
      <c r="M18" s="308">
        <v>0</v>
      </c>
      <c r="N18" s="304">
        <f t="shared" si="11"/>
        <v>61</v>
      </c>
      <c r="O18" s="305">
        <f t="shared" si="14"/>
        <v>14</v>
      </c>
      <c r="P18" s="306" t="s">
        <v>62</v>
      </c>
      <c r="Q18" s="455">
        <f t="shared" si="0"/>
        <v>62.295081967213115</v>
      </c>
      <c r="R18" s="456">
        <f t="shared" si="1"/>
        <v>0</v>
      </c>
      <c r="S18" s="456">
        <f t="shared" si="2"/>
        <v>13.114754098360656</v>
      </c>
      <c r="T18" s="456">
        <f t="shared" si="3"/>
        <v>4.918032786885246</v>
      </c>
      <c r="U18" s="456">
        <f t="shared" si="4"/>
        <v>11.475409836065573</v>
      </c>
      <c r="V18" s="456">
        <f t="shared" si="5"/>
        <v>0</v>
      </c>
      <c r="W18" s="456">
        <f t="shared" si="6"/>
        <v>1.639344262295082</v>
      </c>
      <c r="X18" s="456">
        <f t="shared" si="7"/>
        <v>3.278688524590164</v>
      </c>
      <c r="Y18" s="456">
        <f t="shared" si="8"/>
        <v>1.639344262295082</v>
      </c>
      <c r="Z18" s="456">
        <f t="shared" si="9"/>
        <v>1.639344262295082</v>
      </c>
      <c r="AA18" s="456">
        <f t="shared" si="10"/>
        <v>0</v>
      </c>
      <c r="AB18" s="457">
        <f t="shared" si="12"/>
        <v>100</v>
      </c>
    </row>
    <row r="19" spans="1:28" x14ac:dyDescent="0.2">
      <c r="A19" s="305">
        <f t="shared" si="13"/>
        <v>15</v>
      </c>
      <c r="B19" s="306" t="s">
        <v>54</v>
      </c>
      <c r="C19" s="309">
        <v>0</v>
      </c>
      <c r="D19" s="307">
        <v>0</v>
      </c>
      <c r="E19" s="307">
        <v>30</v>
      </c>
      <c r="F19" s="307">
        <v>0</v>
      </c>
      <c r="G19" s="307">
        <v>37</v>
      </c>
      <c r="H19" s="307">
        <v>0</v>
      </c>
      <c r="I19" s="307">
        <v>6</v>
      </c>
      <c r="J19" s="307">
        <v>0</v>
      </c>
      <c r="K19" s="307">
        <v>0</v>
      </c>
      <c r="L19" s="307">
        <v>0</v>
      </c>
      <c r="M19" s="308">
        <v>0</v>
      </c>
      <c r="N19" s="304">
        <f t="shared" si="11"/>
        <v>73</v>
      </c>
      <c r="O19" s="305">
        <f t="shared" si="14"/>
        <v>15</v>
      </c>
      <c r="P19" s="306" t="s">
        <v>54</v>
      </c>
      <c r="Q19" s="455">
        <f t="shared" si="0"/>
        <v>0</v>
      </c>
      <c r="R19" s="456">
        <f t="shared" si="1"/>
        <v>0</v>
      </c>
      <c r="S19" s="456">
        <f t="shared" si="2"/>
        <v>41.095890410958901</v>
      </c>
      <c r="T19" s="456">
        <f t="shared" si="3"/>
        <v>0</v>
      </c>
      <c r="U19" s="456">
        <f t="shared" si="4"/>
        <v>50.684931506849317</v>
      </c>
      <c r="V19" s="456">
        <f t="shared" si="5"/>
        <v>0</v>
      </c>
      <c r="W19" s="456">
        <f t="shared" si="6"/>
        <v>8.2191780821917799</v>
      </c>
      <c r="X19" s="456">
        <f t="shared" si="7"/>
        <v>0</v>
      </c>
      <c r="Y19" s="456">
        <f t="shared" si="8"/>
        <v>0</v>
      </c>
      <c r="Z19" s="456">
        <f t="shared" si="9"/>
        <v>0</v>
      </c>
      <c r="AA19" s="456">
        <f t="shared" si="10"/>
        <v>0</v>
      </c>
      <c r="AB19" s="457">
        <f t="shared" si="12"/>
        <v>100</v>
      </c>
    </row>
    <row r="20" spans="1:28" x14ac:dyDescent="0.2">
      <c r="A20" s="305">
        <f t="shared" si="13"/>
        <v>16</v>
      </c>
      <c r="B20" s="306" t="s">
        <v>63</v>
      </c>
      <c r="C20" s="309">
        <v>5</v>
      </c>
      <c r="D20" s="307">
        <v>2</v>
      </c>
      <c r="E20" s="307">
        <v>4</v>
      </c>
      <c r="F20" s="307">
        <v>0</v>
      </c>
      <c r="G20" s="307">
        <v>6</v>
      </c>
      <c r="H20" s="307">
        <v>0</v>
      </c>
      <c r="I20" s="307">
        <v>8</v>
      </c>
      <c r="J20" s="307">
        <v>0</v>
      </c>
      <c r="K20" s="307">
        <v>0</v>
      </c>
      <c r="L20" s="307">
        <v>0</v>
      </c>
      <c r="M20" s="308">
        <v>2</v>
      </c>
      <c r="N20" s="304">
        <f t="shared" si="11"/>
        <v>27</v>
      </c>
      <c r="O20" s="305">
        <f t="shared" si="14"/>
        <v>16</v>
      </c>
      <c r="P20" s="306" t="s">
        <v>63</v>
      </c>
      <c r="Q20" s="455">
        <f t="shared" si="0"/>
        <v>18.518518518518519</v>
      </c>
      <c r="R20" s="456">
        <f t="shared" si="1"/>
        <v>7.4074074074074066</v>
      </c>
      <c r="S20" s="456">
        <f t="shared" si="2"/>
        <v>14.814814814814813</v>
      </c>
      <c r="T20" s="456">
        <f t="shared" si="3"/>
        <v>0</v>
      </c>
      <c r="U20" s="456">
        <f t="shared" si="4"/>
        <v>22.222222222222221</v>
      </c>
      <c r="V20" s="456">
        <f t="shared" si="5"/>
        <v>0</v>
      </c>
      <c r="W20" s="456">
        <f t="shared" si="6"/>
        <v>29.629629629629626</v>
      </c>
      <c r="X20" s="456">
        <f t="shared" si="7"/>
        <v>0</v>
      </c>
      <c r="Y20" s="456">
        <f t="shared" si="8"/>
        <v>0</v>
      </c>
      <c r="Z20" s="456">
        <f t="shared" si="9"/>
        <v>0</v>
      </c>
      <c r="AA20" s="456">
        <f t="shared" si="10"/>
        <v>7.4074074074074066</v>
      </c>
      <c r="AB20" s="457">
        <f t="shared" si="12"/>
        <v>99.999999999999986</v>
      </c>
    </row>
    <row r="21" spans="1:28" x14ac:dyDescent="0.2">
      <c r="A21" s="305">
        <f t="shared" si="13"/>
        <v>17</v>
      </c>
      <c r="B21" s="306" t="s">
        <v>56</v>
      </c>
      <c r="C21" s="309">
        <v>31</v>
      </c>
      <c r="D21" s="307">
        <v>0</v>
      </c>
      <c r="E21" s="307">
        <v>15</v>
      </c>
      <c r="F21" s="307">
        <v>0</v>
      </c>
      <c r="G21" s="307">
        <v>0</v>
      </c>
      <c r="H21" s="307">
        <v>0</v>
      </c>
      <c r="I21" s="307">
        <v>0</v>
      </c>
      <c r="J21" s="307">
        <v>0</v>
      </c>
      <c r="K21" s="307">
        <v>0</v>
      </c>
      <c r="L21" s="307">
        <v>0</v>
      </c>
      <c r="M21" s="308">
        <v>0</v>
      </c>
      <c r="N21" s="304">
        <f t="shared" si="11"/>
        <v>46</v>
      </c>
      <c r="O21" s="305">
        <f t="shared" si="14"/>
        <v>17</v>
      </c>
      <c r="P21" s="306" t="s">
        <v>56</v>
      </c>
      <c r="Q21" s="455">
        <f t="shared" si="0"/>
        <v>67.391304347826093</v>
      </c>
      <c r="R21" s="456">
        <f t="shared" si="1"/>
        <v>0</v>
      </c>
      <c r="S21" s="456">
        <f t="shared" si="2"/>
        <v>32.608695652173914</v>
      </c>
      <c r="T21" s="456">
        <f t="shared" si="3"/>
        <v>0</v>
      </c>
      <c r="U21" s="456">
        <f t="shared" si="4"/>
        <v>0</v>
      </c>
      <c r="V21" s="456">
        <f t="shared" si="5"/>
        <v>0</v>
      </c>
      <c r="W21" s="456">
        <f t="shared" si="6"/>
        <v>0</v>
      </c>
      <c r="X21" s="456">
        <f t="shared" si="7"/>
        <v>0</v>
      </c>
      <c r="Y21" s="456">
        <f t="shared" si="8"/>
        <v>0</v>
      </c>
      <c r="Z21" s="456">
        <f t="shared" si="9"/>
        <v>0</v>
      </c>
      <c r="AA21" s="456">
        <f t="shared" si="10"/>
        <v>0</v>
      </c>
      <c r="AB21" s="457">
        <f t="shared" si="12"/>
        <v>100</v>
      </c>
    </row>
    <row r="22" spans="1:28" x14ac:dyDescent="0.2">
      <c r="A22" s="305">
        <f t="shared" si="13"/>
        <v>18</v>
      </c>
      <c r="B22" s="306" t="s">
        <v>57</v>
      </c>
      <c r="C22" s="309">
        <v>64</v>
      </c>
      <c r="D22" s="307">
        <v>0</v>
      </c>
      <c r="E22" s="307">
        <v>7</v>
      </c>
      <c r="F22" s="307">
        <v>4</v>
      </c>
      <c r="G22" s="307">
        <v>4</v>
      </c>
      <c r="H22" s="307">
        <v>0</v>
      </c>
      <c r="I22" s="307">
        <v>3</v>
      </c>
      <c r="J22" s="307">
        <v>0</v>
      </c>
      <c r="K22" s="307">
        <v>0</v>
      </c>
      <c r="L22" s="307">
        <v>0</v>
      </c>
      <c r="M22" s="308">
        <v>2</v>
      </c>
      <c r="N22" s="304">
        <f t="shared" si="11"/>
        <v>84</v>
      </c>
      <c r="O22" s="305">
        <f t="shared" si="14"/>
        <v>18</v>
      </c>
      <c r="P22" s="306" t="s">
        <v>57</v>
      </c>
      <c r="Q22" s="455">
        <f t="shared" si="0"/>
        <v>76.19047619047619</v>
      </c>
      <c r="R22" s="456">
        <f t="shared" si="1"/>
        <v>0</v>
      </c>
      <c r="S22" s="456">
        <f t="shared" si="2"/>
        <v>8.3333333333333321</v>
      </c>
      <c r="T22" s="456">
        <f t="shared" si="3"/>
        <v>4.7619047619047619</v>
      </c>
      <c r="U22" s="456">
        <f t="shared" si="4"/>
        <v>4.7619047619047619</v>
      </c>
      <c r="V22" s="456">
        <f t="shared" si="5"/>
        <v>0</v>
      </c>
      <c r="W22" s="456">
        <f t="shared" si="6"/>
        <v>3.5714285714285712</v>
      </c>
      <c r="X22" s="456">
        <f t="shared" si="7"/>
        <v>0</v>
      </c>
      <c r="Y22" s="456">
        <f t="shared" si="8"/>
        <v>0</v>
      </c>
      <c r="Z22" s="456">
        <f t="shared" si="9"/>
        <v>0</v>
      </c>
      <c r="AA22" s="456">
        <f t="shared" si="10"/>
        <v>2.3809523809523809</v>
      </c>
      <c r="AB22" s="457">
        <f t="shared" si="12"/>
        <v>99.999999999999986</v>
      </c>
    </row>
    <row r="23" spans="1:28" x14ac:dyDescent="0.2">
      <c r="A23" s="305">
        <f t="shared" si="13"/>
        <v>19</v>
      </c>
      <c r="B23" s="306" t="s">
        <v>52</v>
      </c>
      <c r="C23" s="309">
        <v>0</v>
      </c>
      <c r="D23" s="307">
        <v>6</v>
      </c>
      <c r="E23" s="307">
        <v>54</v>
      </c>
      <c r="F23" s="307">
        <v>2</v>
      </c>
      <c r="G23" s="307">
        <v>9</v>
      </c>
      <c r="H23" s="307">
        <v>0</v>
      </c>
      <c r="I23" s="307">
        <v>0</v>
      </c>
      <c r="J23" s="307">
        <v>0</v>
      </c>
      <c r="K23" s="307">
        <v>0</v>
      </c>
      <c r="L23" s="307">
        <v>5</v>
      </c>
      <c r="M23" s="308">
        <v>0</v>
      </c>
      <c r="N23" s="304">
        <f t="shared" si="11"/>
        <v>76</v>
      </c>
      <c r="O23" s="305">
        <f t="shared" si="14"/>
        <v>19</v>
      </c>
      <c r="P23" s="306" t="s">
        <v>52</v>
      </c>
      <c r="Q23" s="455">
        <f t="shared" si="0"/>
        <v>0</v>
      </c>
      <c r="R23" s="456">
        <f t="shared" si="1"/>
        <v>7.8947368421052628</v>
      </c>
      <c r="S23" s="456">
        <f t="shared" si="2"/>
        <v>71.05263157894737</v>
      </c>
      <c r="T23" s="456">
        <f t="shared" si="3"/>
        <v>2.6315789473684208</v>
      </c>
      <c r="U23" s="456">
        <f t="shared" si="4"/>
        <v>11.842105263157894</v>
      </c>
      <c r="V23" s="456">
        <f t="shared" si="5"/>
        <v>0</v>
      </c>
      <c r="W23" s="456">
        <f t="shared" si="6"/>
        <v>0</v>
      </c>
      <c r="X23" s="456">
        <f t="shared" si="7"/>
        <v>0</v>
      </c>
      <c r="Y23" s="456">
        <f t="shared" si="8"/>
        <v>0</v>
      </c>
      <c r="Z23" s="456">
        <f t="shared" si="9"/>
        <v>6.5789473684210522</v>
      </c>
      <c r="AA23" s="456">
        <f t="shared" si="10"/>
        <v>0</v>
      </c>
      <c r="AB23" s="457">
        <f t="shared" si="12"/>
        <v>100</v>
      </c>
    </row>
    <row r="24" spans="1:28" x14ac:dyDescent="0.2">
      <c r="A24" s="305">
        <f t="shared" si="13"/>
        <v>20</v>
      </c>
      <c r="B24" s="306" t="s">
        <v>191</v>
      </c>
      <c r="C24" s="309">
        <v>0</v>
      </c>
      <c r="D24" s="307">
        <v>0</v>
      </c>
      <c r="E24" s="307">
        <v>19</v>
      </c>
      <c r="F24" s="307">
        <v>3</v>
      </c>
      <c r="G24" s="307">
        <v>1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8">
        <v>4</v>
      </c>
      <c r="N24" s="304">
        <f t="shared" si="11"/>
        <v>27</v>
      </c>
      <c r="O24" s="305">
        <f t="shared" si="14"/>
        <v>20</v>
      </c>
      <c r="P24" s="306" t="s">
        <v>191</v>
      </c>
      <c r="Q24" s="455">
        <f t="shared" si="0"/>
        <v>0</v>
      </c>
      <c r="R24" s="456">
        <f t="shared" si="1"/>
        <v>0</v>
      </c>
      <c r="S24" s="456">
        <f t="shared" si="2"/>
        <v>70.370370370370367</v>
      </c>
      <c r="T24" s="456">
        <f t="shared" si="3"/>
        <v>11.111111111111111</v>
      </c>
      <c r="U24" s="456">
        <f t="shared" si="4"/>
        <v>3.7037037037037033</v>
      </c>
      <c r="V24" s="456">
        <f t="shared" si="5"/>
        <v>0</v>
      </c>
      <c r="W24" s="456">
        <f t="shared" si="6"/>
        <v>0</v>
      </c>
      <c r="X24" s="456">
        <f t="shared" si="7"/>
        <v>0</v>
      </c>
      <c r="Y24" s="456">
        <f t="shared" si="8"/>
        <v>0</v>
      </c>
      <c r="Z24" s="456">
        <f t="shared" si="9"/>
        <v>0</v>
      </c>
      <c r="AA24" s="456">
        <f t="shared" si="10"/>
        <v>14.814814814814813</v>
      </c>
      <c r="AB24" s="457">
        <f t="shared" si="12"/>
        <v>100</v>
      </c>
    </row>
    <row r="25" spans="1:28" x14ac:dyDescent="0.2">
      <c r="A25" s="305">
        <f t="shared" si="13"/>
        <v>21</v>
      </c>
      <c r="B25" s="306" t="s">
        <v>59</v>
      </c>
      <c r="C25" s="309">
        <v>23</v>
      </c>
      <c r="D25" s="307">
        <v>7</v>
      </c>
      <c r="E25" s="307">
        <v>23</v>
      </c>
      <c r="F25" s="307">
        <v>3</v>
      </c>
      <c r="G25" s="307">
        <v>7</v>
      </c>
      <c r="H25" s="307">
        <v>0</v>
      </c>
      <c r="I25" s="307">
        <v>3</v>
      </c>
      <c r="J25" s="307">
        <v>0</v>
      </c>
      <c r="K25" s="307">
        <v>0</v>
      </c>
      <c r="L25" s="307">
        <v>1</v>
      </c>
      <c r="M25" s="308">
        <v>10</v>
      </c>
      <c r="N25" s="304">
        <f t="shared" si="11"/>
        <v>77</v>
      </c>
      <c r="O25" s="305">
        <f t="shared" si="14"/>
        <v>21</v>
      </c>
      <c r="P25" s="306" t="s">
        <v>59</v>
      </c>
      <c r="Q25" s="455">
        <f t="shared" si="0"/>
        <v>29.870129870129869</v>
      </c>
      <c r="R25" s="456">
        <f t="shared" si="1"/>
        <v>9.0909090909090917</v>
      </c>
      <c r="S25" s="456">
        <f t="shared" si="2"/>
        <v>29.870129870129869</v>
      </c>
      <c r="T25" s="456">
        <f t="shared" si="3"/>
        <v>3.8961038961038961</v>
      </c>
      <c r="U25" s="456">
        <f t="shared" si="4"/>
        <v>9.0909090909090917</v>
      </c>
      <c r="V25" s="456">
        <f t="shared" si="5"/>
        <v>0</v>
      </c>
      <c r="W25" s="456">
        <f t="shared" si="6"/>
        <v>3.8961038961038961</v>
      </c>
      <c r="X25" s="456">
        <f t="shared" si="7"/>
        <v>0</v>
      </c>
      <c r="Y25" s="456">
        <f t="shared" si="8"/>
        <v>0</v>
      </c>
      <c r="Z25" s="456">
        <f t="shared" si="9"/>
        <v>1.2987012987012987</v>
      </c>
      <c r="AA25" s="456">
        <f t="shared" si="10"/>
        <v>12.987012987012985</v>
      </c>
      <c r="AB25" s="457">
        <f t="shared" si="12"/>
        <v>100</v>
      </c>
    </row>
    <row r="26" spans="1:28" x14ac:dyDescent="0.2">
      <c r="A26" s="305">
        <f t="shared" si="13"/>
        <v>22</v>
      </c>
      <c r="B26" s="306" t="s">
        <v>192</v>
      </c>
      <c r="C26" s="309">
        <v>2</v>
      </c>
      <c r="D26" s="307">
        <v>0</v>
      </c>
      <c r="E26" s="307">
        <v>2</v>
      </c>
      <c r="F26" s="307">
        <v>1</v>
      </c>
      <c r="G26" s="307">
        <v>2</v>
      </c>
      <c r="H26" s="307">
        <v>0</v>
      </c>
      <c r="I26" s="307">
        <v>0</v>
      </c>
      <c r="J26" s="307">
        <v>0</v>
      </c>
      <c r="K26" s="307">
        <v>0</v>
      </c>
      <c r="L26" s="307">
        <v>1</v>
      </c>
      <c r="M26" s="308">
        <v>0</v>
      </c>
      <c r="N26" s="304">
        <f t="shared" si="11"/>
        <v>8</v>
      </c>
      <c r="O26" s="305">
        <f t="shared" si="14"/>
        <v>22</v>
      </c>
      <c r="P26" s="306" t="s">
        <v>192</v>
      </c>
      <c r="Q26" s="455">
        <f t="shared" si="0"/>
        <v>25</v>
      </c>
      <c r="R26" s="456">
        <f t="shared" si="1"/>
        <v>0</v>
      </c>
      <c r="S26" s="456">
        <f t="shared" si="2"/>
        <v>25</v>
      </c>
      <c r="T26" s="456">
        <f t="shared" si="3"/>
        <v>12.5</v>
      </c>
      <c r="U26" s="456">
        <f t="shared" si="4"/>
        <v>25</v>
      </c>
      <c r="V26" s="456">
        <f t="shared" si="5"/>
        <v>0</v>
      </c>
      <c r="W26" s="456">
        <f t="shared" si="6"/>
        <v>0</v>
      </c>
      <c r="X26" s="456">
        <f t="shared" si="7"/>
        <v>0</v>
      </c>
      <c r="Y26" s="456">
        <f t="shared" si="8"/>
        <v>0</v>
      </c>
      <c r="Z26" s="456">
        <f t="shared" si="9"/>
        <v>12.5</v>
      </c>
      <c r="AA26" s="456">
        <f t="shared" si="10"/>
        <v>0</v>
      </c>
      <c r="AB26" s="457">
        <f t="shared" si="12"/>
        <v>100</v>
      </c>
    </row>
    <row r="27" spans="1:28" x14ac:dyDescent="0.2">
      <c r="A27" s="305">
        <f t="shared" si="13"/>
        <v>23</v>
      </c>
      <c r="B27" s="306" t="s">
        <v>64</v>
      </c>
      <c r="C27" s="309">
        <v>27</v>
      </c>
      <c r="D27" s="307">
        <v>0</v>
      </c>
      <c r="E27" s="307">
        <v>39</v>
      </c>
      <c r="F27" s="307">
        <v>6</v>
      </c>
      <c r="G27" s="307">
        <v>11</v>
      </c>
      <c r="H27" s="307">
        <v>0</v>
      </c>
      <c r="I27" s="307">
        <v>5</v>
      </c>
      <c r="J27" s="307">
        <v>0</v>
      </c>
      <c r="K27" s="307">
        <v>0</v>
      </c>
      <c r="L27" s="307">
        <v>0</v>
      </c>
      <c r="M27" s="308">
        <v>1</v>
      </c>
      <c r="N27" s="304">
        <f t="shared" si="11"/>
        <v>89</v>
      </c>
      <c r="O27" s="305">
        <f t="shared" si="14"/>
        <v>23</v>
      </c>
      <c r="P27" s="306" t="s">
        <v>64</v>
      </c>
      <c r="Q27" s="455">
        <f t="shared" si="0"/>
        <v>30.337078651685395</v>
      </c>
      <c r="R27" s="456">
        <f t="shared" si="1"/>
        <v>0</v>
      </c>
      <c r="S27" s="456">
        <f t="shared" si="2"/>
        <v>43.820224719101127</v>
      </c>
      <c r="T27" s="456">
        <f t="shared" si="3"/>
        <v>6.7415730337078648</v>
      </c>
      <c r="U27" s="456">
        <f t="shared" si="4"/>
        <v>12.359550561797752</v>
      </c>
      <c r="V27" s="456">
        <f t="shared" si="5"/>
        <v>0</v>
      </c>
      <c r="W27" s="456">
        <f t="shared" si="6"/>
        <v>5.6179775280898872</v>
      </c>
      <c r="X27" s="456">
        <f t="shared" si="7"/>
        <v>0</v>
      </c>
      <c r="Y27" s="456">
        <f t="shared" si="8"/>
        <v>0</v>
      </c>
      <c r="Z27" s="456">
        <f t="shared" si="9"/>
        <v>0</v>
      </c>
      <c r="AA27" s="456">
        <f t="shared" si="10"/>
        <v>1.1235955056179776</v>
      </c>
      <c r="AB27" s="457">
        <f t="shared" si="12"/>
        <v>100</v>
      </c>
    </row>
    <row r="28" spans="1:28" x14ac:dyDescent="0.2">
      <c r="A28" s="305">
        <f t="shared" si="13"/>
        <v>24</v>
      </c>
      <c r="B28" s="306" t="s">
        <v>65</v>
      </c>
      <c r="C28" s="309">
        <v>13</v>
      </c>
      <c r="D28" s="307">
        <v>1</v>
      </c>
      <c r="E28" s="307">
        <v>20</v>
      </c>
      <c r="F28" s="307">
        <v>5</v>
      </c>
      <c r="G28" s="307">
        <v>10</v>
      </c>
      <c r="H28" s="307">
        <v>1</v>
      </c>
      <c r="I28" s="307">
        <v>11</v>
      </c>
      <c r="J28" s="307">
        <v>0</v>
      </c>
      <c r="K28" s="307">
        <v>2</v>
      </c>
      <c r="L28" s="307">
        <v>0</v>
      </c>
      <c r="M28" s="308">
        <v>3</v>
      </c>
      <c r="N28" s="304">
        <f t="shared" si="11"/>
        <v>66</v>
      </c>
      <c r="O28" s="305">
        <f t="shared" si="14"/>
        <v>24</v>
      </c>
      <c r="P28" s="306" t="s">
        <v>65</v>
      </c>
      <c r="Q28" s="455">
        <f t="shared" si="0"/>
        <v>19.696969696969695</v>
      </c>
      <c r="R28" s="456">
        <f t="shared" si="1"/>
        <v>1.5151515151515151</v>
      </c>
      <c r="S28" s="456">
        <f t="shared" si="2"/>
        <v>30.303030303030305</v>
      </c>
      <c r="T28" s="456">
        <f t="shared" si="3"/>
        <v>7.5757575757575761</v>
      </c>
      <c r="U28" s="456">
        <f t="shared" si="4"/>
        <v>15.151515151515152</v>
      </c>
      <c r="V28" s="456">
        <f t="shared" si="5"/>
        <v>1.5151515151515151</v>
      </c>
      <c r="W28" s="456">
        <f t="shared" si="6"/>
        <v>16.666666666666664</v>
      </c>
      <c r="X28" s="456">
        <f t="shared" si="7"/>
        <v>0</v>
      </c>
      <c r="Y28" s="456">
        <f t="shared" si="8"/>
        <v>3.0303030303030303</v>
      </c>
      <c r="Z28" s="456">
        <f t="shared" si="9"/>
        <v>0</v>
      </c>
      <c r="AA28" s="456">
        <f t="shared" si="10"/>
        <v>4.5454545454545459</v>
      </c>
      <c r="AB28" s="457">
        <f t="shared" si="12"/>
        <v>100.00000000000001</v>
      </c>
    </row>
    <row r="29" spans="1:28" x14ac:dyDescent="0.2">
      <c r="A29" s="305">
        <f t="shared" si="13"/>
        <v>25</v>
      </c>
      <c r="B29" s="306" t="s">
        <v>66</v>
      </c>
      <c r="C29" s="309">
        <v>5</v>
      </c>
      <c r="D29" s="307">
        <v>6</v>
      </c>
      <c r="E29" s="307">
        <v>37</v>
      </c>
      <c r="F29" s="307">
        <v>8</v>
      </c>
      <c r="G29" s="307">
        <v>7</v>
      </c>
      <c r="H29" s="307">
        <v>1</v>
      </c>
      <c r="I29" s="307">
        <v>35</v>
      </c>
      <c r="J29" s="307">
        <v>0</v>
      </c>
      <c r="K29" s="307">
        <v>0</v>
      </c>
      <c r="L29" s="307">
        <v>0</v>
      </c>
      <c r="M29" s="308">
        <v>10</v>
      </c>
      <c r="N29" s="304">
        <f t="shared" si="11"/>
        <v>109</v>
      </c>
      <c r="O29" s="305">
        <f t="shared" si="14"/>
        <v>25</v>
      </c>
      <c r="P29" s="306" t="s">
        <v>66</v>
      </c>
      <c r="Q29" s="455">
        <f t="shared" si="0"/>
        <v>4.5871559633027523</v>
      </c>
      <c r="R29" s="456">
        <f t="shared" si="1"/>
        <v>5.5045871559633035</v>
      </c>
      <c r="S29" s="456">
        <f t="shared" si="2"/>
        <v>33.944954128440372</v>
      </c>
      <c r="T29" s="456">
        <f t="shared" si="3"/>
        <v>7.3394495412844041</v>
      </c>
      <c r="U29" s="456">
        <f t="shared" si="4"/>
        <v>6.4220183486238538</v>
      </c>
      <c r="V29" s="456">
        <f t="shared" si="5"/>
        <v>0.91743119266055051</v>
      </c>
      <c r="W29" s="456">
        <f t="shared" si="6"/>
        <v>32.11009174311927</v>
      </c>
      <c r="X29" s="456">
        <f t="shared" si="7"/>
        <v>0</v>
      </c>
      <c r="Y29" s="456">
        <f t="shared" si="8"/>
        <v>0</v>
      </c>
      <c r="Z29" s="456">
        <f t="shared" si="9"/>
        <v>0</v>
      </c>
      <c r="AA29" s="456">
        <f t="shared" si="10"/>
        <v>9.1743119266055047</v>
      </c>
      <c r="AB29" s="457">
        <f t="shared" si="12"/>
        <v>100</v>
      </c>
    </row>
    <row r="30" spans="1:28" x14ac:dyDescent="0.2">
      <c r="A30" s="305">
        <f t="shared" si="13"/>
        <v>26</v>
      </c>
      <c r="B30" s="306" t="s">
        <v>67</v>
      </c>
      <c r="C30" s="309">
        <v>0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8">
        <v>0</v>
      </c>
      <c r="N30" s="304">
        <f t="shared" si="11"/>
        <v>0</v>
      </c>
      <c r="O30" s="305">
        <f t="shared" si="14"/>
        <v>26</v>
      </c>
      <c r="P30" s="306" t="s">
        <v>67</v>
      </c>
      <c r="Q30" s="455">
        <f t="shared" si="0"/>
        <v>0</v>
      </c>
      <c r="R30" s="456">
        <f t="shared" si="1"/>
        <v>0</v>
      </c>
      <c r="S30" s="456">
        <f t="shared" si="2"/>
        <v>0</v>
      </c>
      <c r="T30" s="456">
        <f t="shared" si="3"/>
        <v>0</v>
      </c>
      <c r="U30" s="456">
        <f t="shared" si="4"/>
        <v>0</v>
      </c>
      <c r="V30" s="456">
        <f t="shared" si="5"/>
        <v>0</v>
      </c>
      <c r="W30" s="456">
        <f t="shared" si="6"/>
        <v>0</v>
      </c>
      <c r="X30" s="456">
        <f t="shared" si="7"/>
        <v>0</v>
      </c>
      <c r="Y30" s="456">
        <f t="shared" si="8"/>
        <v>0</v>
      </c>
      <c r="Z30" s="456">
        <f t="shared" si="9"/>
        <v>0</v>
      </c>
      <c r="AA30" s="456">
        <f t="shared" si="10"/>
        <v>0</v>
      </c>
      <c r="AB30" s="457">
        <f t="shared" si="12"/>
        <v>0</v>
      </c>
    </row>
    <row r="31" spans="1:28" x14ac:dyDescent="0.2">
      <c r="A31" s="305">
        <f t="shared" si="13"/>
        <v>27</v>
      </c>
      <c r="B31" s="306" t="s">
        <v>68</v>
      </c>
      <c r="C31" s="309">
        <v>7</v>
      </c>
      <c r="D31" s="307">
        <v>0</v>
      </c>
      <c r="E31" s="307">
        <v>93</v>
      </c>
      <c r="F31" s="307">
        <v>1</v>
      </c>
      <c r="G31" s="307">
        <v>1</v>
      </c>
      <c r="H31" s="307">
        <v>0</v>
      </c>
      <c r="I31" s="307">
        <v>25</v>
      </c>
      <c r="J31" s="307">
        <v>0</v>
      </c>
      <c r="K31" s="307">
        <v>0</v>
      </c>
      <c r="L31" s="307">
        <v>0</v>
      </c>
      <c r="M31" s="308">
        <v>5</v>
      </c>
      <c r="N31" s="304">
        <f t="shared" si="11"/>
        <v>132</v>
      </c>
      <c r="O31" s="305">
        <f t="shared" si="14"/>
        <v>27</v>
      </c>
      <c r="P31" s="306" t="s">
        <v>68</v>
      </c>
      <c r="Q31" s="455">
        <f t="shared" si="0"/>
        <v>5.3030303030303028</v>
      </c>
      <c r="R31" s="456">
        <f t="shared" si="1"/>
        <v>0</v>
      </c>
      <c r="S31" s="456">
        <f t="shared" si="2"/>
        <v>70.454545454545453</v>
      </c>
      <c r="T31" s="456">
        <f t="shared" si="3"/>
        <v>0.75757575757575757</v>
      </c>
      <c r="U31" s="456">
        <f t="shared" si="4"/>
        <v>0.75757575757575757</v>
      </c>
      <c r="V31" s="456">
        <f t="shared" si="5"/>
        <v>0</v>
      </c>
      <c r="W31" s="456">
        <f t="shared" si="6"/>
        <v>18.939393939393938</v>
      </c>
      <c r="X31" s="456">
        <f t="shared" si="7"/>
        <v>0</v>
      </c>
      <c r="Y31" s="456">
        <f t="shared" si="8"/>
        <v>0</v>
      </c>
      <c r="Z31" s="456">
        <f t="shared" si="9"/>
        <v>0</v>
      </c>
      <c r="AA31" s="456">
        <f t="shared" si="10"/>
        <v>3.7878787878787881</v>
      </c>
      <c r="AB31" s="457">
        <f t="shared" si="12"/>
        <v>99.999999999999972</v>
      </c>
    </row>
    <row r="32" spans="1:28" x14ac:dyDescent="0.2">
      <c r="A32" s="305">
        <f t="shared" si="13"/>
        <v>28</v>
      </c>
      <c r="B32" s="306" t="s">
        <v>32</v>
      </c>
      <c r="C32" s="309">
        <v>1</v>
      </c>
      <c r="D32" s="307">
        <v>0</v>
      </c>
      <c r="E32" s="307">
        <v>0</v>
      </c>
      <c r="F32" s="307">
        <v>0</v>
      </c>
      <c r="G32" s="307">
        <v>3</v>
      </c>
      <c r="H32" s="307">
        <v>2</v>
      </c>
      <c r="I32" s="307">
        <v>0</v>
      </c>
      <c r="J32" s="307">
        <v>0</v>
      </c>
      <c r="K32" s="307">
        <v>0</v>
      </c>
      <c r="L32" s="307">
        <v>0</v>
      </c>
      <c r="M32" s="308">
        <v>0</v>
      </c>
      <c r="N32" s="304">
        <f t="shared" si="11"/>
        <v>6</v>
      </c>
      <c r="O32" s="305">
        <f t="shared" si="14"/>
        <v>28</v>
      </c>
      <c r="P32" s="306" t="s">
        <v>32</v>
      </c>
      <c r="Q32" s="455">
        <f t="shared" si="0"/>
        <v>16.666666666666664</v>
      </c>
      <c r="R32" s="456">
        <f t="shared" si="1"/>
        <v>0</v>
      </c>
      <c r="S32" s="456">
        <f t="shared" si="2"/>
        <v>0</v>
      </c>
      <c r="T32" s="456">
        <f t="shared" si="3"/>
        <v>0</v>
      </c>
      <c r="U32" s="456">
        <f t="shared" si="4"/>
        <v>50</v>
      </c>
      <c r="V32" s="456">
        <f t="shared" si="5"/>
        <v>33.333333333333329</v>
      </c>
      <c r="W32" s="456">
        <f t="shared" si="6"/>
        <v>0</v>
      </c>
      <c r="X32" s="456">
        <f t="shared" si="7"/>
        <v>0</v>
      </c>
      <c r="Y32" s="456">
        <f t="shared" si="8"/>
        <v>0</v>
      </c>
      <c r="Z32" s="456">
        <f t="shared" si="9"/>
        <v>0</v>
      </c>
      <c r="AA32" s="456">
        <f t="shared" si="10"/>
        <v>0</v>
      </c>
      <c r="AB32" s="457">
        <f t="shared" si="12"/>
        <v>99.999999999999986</v>
      </c>
    </row>
    <row r="33" spans="1:28" x14ac:dyDescent="0.2">
      <c r="A33" s="305">
        <f t="shared" si="13"/>
        <v>29</v>
      </c>
      <c r="B33" s="306" t="s">
        <v>31</v>
      </c>
      <c r="C33" s="309">
        <v>0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8">
        <v>0</v>
      </c>
      <c r="N33" s="304">
        <f t="shared" si="11"/>
        <v>0</v>
      </c>
      <c r="O33" s="305">
        <f t="shared" si="14"/>
        <v>29</v>
      </c>
      <c r="P33" s="306" t="s">
        <v>31</v>
      </c>
      <c r="Q33" s="455">
        <f t="shared" si="0"/>
        <v>0</v>
      </c>
      <c r="R33" s="456">
        <f t="shared" si="1"/>
        <v>0</v>
      </c>
      <c r="S33" s="456">
        <f t="shared" si="2"/>
        <v>0</v>
      </c>
      <c r="T33" s="456">
        <f t="shared" si="3"/>
        <v>0</v>
      </c>
      <c r="U33" s="456">
        <f t="shared" si="4"/>
        <v>0</v>
      </c>
      <c r="V33" s="456">
        <f t="shared" si="5"/>
        <v>0</v>
      </c>
      <c r="W33" s="456">
        <f t="shared" si="6"/>
        <v>0</v>
      </c>
      <c r="X33" s="456">
        <f t="shared" si="7"/>
        <v>0</v>
      </c>
      <c r="Y33" s="456">
        <f t="shared" si="8"/>
        <v>0</v>
      </c>
      <c r="Z33" s="456">
        <f t="shared" si="9"/>
        <v>0</v>
      </c>
      <c r="AA33" s="456">
        <f t="shared" si="10"/>
        <v>0</v>
      </c>
      <c r="AB33" s="457">
        <f t="shared" si="12"/>
        <v>0</v>
      </c>
    </row>
    <row r="34" spans="1:28" x14ac:dyDescent="0.2">
      <c r="A34" s="305">
        <f t="shared" si="13"/>
        <v>30</v>
      </c>
      <c r="B34" s="306" t="s">
        <v>69</v>
      </c>
      <c r="C34" s="309">
        <v>0</v>
      </c>
      <c r="D34" s="307">
        <v>0</v>
      </c>
      <c r="E34" s="307">
        <v>39</v>
      </c>
      <c r="F34" s="307">
        <v>0</v>
      </c>
      <c r="G34" s="307">
        <v>9</v>
      </c>
      <c r="H34" s="307">
        <v>0</v>
      </c>
      <c r="I34" s="307">
        <v>34</v>
      </c>
      <c r="J34" s="307">
        <v>0</v>
      </c>
      <c r="K34" s="307">
        <v>0</v>
      </c>
      <c r="L34" s="307">
        <v>0</v>
      </c>
      <c r="M34" s="308">
        <v>1</v>
      </c>
      <c r="N34" s="304">
        <f t="shared" si="11"/>
        <v>83</v>
      </c>
      <c r="O34" s="305">
        <f t="shared" si="14"/>
        <v>30</v>
      </c>
      <c r="P34" s="306" t="s">
        <v>69</v>
      </c>
      <c r="Q34" s="455">
        <f t="shared" si="0"/>
        <v>0</v>
      </c>
      <c r="R34" s="456">
        <f t="shared" si="1"/>
        <v>0</v>
      </c>
      <c r="S34" s="456">
        <f t="shared" si="2"/>
        <v>46.987951807228917</v>
      </c>
      <c r="T34" s="456">
        <f t="shared" si="3"/>
        <v>0</v>
      </c>
      <c r="U34" s="456">
        <f t="shared" si="4"/>
        <v>10.843373493975903</v>
      </c>
      <c r="V34" s="456">
        <f t="shared" si="5"/>
        <v>0</v>
      </c>
      <c r="W34" s="456">
        <f t="shared" si="6"/>
        <v>40.963855421686745</v>
      </c>
      <c r="X34" s="456">
        <f t="shared" si="7"/>
        <v>0</v>
      </c>
      <c r="Y34" s="456">
        <f t="shared" si="8"/>
        <v>0</v>
      </c>
      <c r="Z34" s="456">
        <f t="shared" si="9"/>
        <v>0</v>
      </c>
      <c r="AA34" s="456">
        <f t="shared" si="10"/>
        <v>1.2048192771084338</v>
      </c>
      <c r="AB34" s="457">
        <f t="shared" si="12"/>
        <v>99.999999999999986</v>
      </c>
    </row>
    <row r="35" spans="1:28" x14ac:dyDescent="0.2">
      <c r="A35" s="305">
        <f t="shared" si="13"/>
        <v>31</v>
      </c>
      <c r="B35" s="306" t="s">
        <v>70</v>
      </c>
      <c r="C35" s="309">
        <v>0</v>
      </c>
      <c r="D35" s="307">
        <v>0</v>
      </c>
      <c r="E35" s="307">
        <v>36</v>
      </c>
      <c r="F35" s="307">
        <v>0</v>
      </c>
      <c r="G35" s="307">
        <v>7</v>
      </c>
      <c r="H35" s="307">
        <v>0</v>
      </c>
      <c r="I35" s="307">
        <v>9</v>
      </c>
      <c r="J35" s="307">
        <v>0</v>
      </c>
      <c r="K35" s="307">
        <v>0</v>
      </c>
      <c r="L35" s="307">
        <v>0</v>
      </c>
      <c r="M35" s="308">
        <v>1</v>
      </c>
      <c r="N35" s="304">
        <f t="shared" si="11"/>
        <v>53</v>
      </c>
      <c r="O35" s="305">
        <f t="shared" si="14"/>
        <v>31</v>
      </c>
      <c r="P35" s="306" t="s">
        <v>70</v>
      </c>
      <c r="Q35" s="455">
        <f t="shared" si="0"/>
        <v>0</v>
      </c>
      <c r="R35" s="456">
        <f t="shared" si="1"/>
        <v>0</v>
      </c>
      <c r="S35" s="456">
        <f t="shared" si="2"/>
        <v>67.924528301886795</v>
      </c>
      <c r="T35" s="456">
        <f t="shared" si="3"/>
        <v>0</v>
      </c>
      <c r="U35" s="456">
        <f t="shared" si="4"/>
        <v>13.20754716981132</v>
      </c>
      <c r="V35" s="456">
        <f t="shared" si="5"/>
        <v>0</v>
      </c>
      <c r="W35" s="456">
        <f t="shared" si="6"/>
        <v>16.981132075471699</v>
      </c>
      <c r="X35" s="456">
        <f t="shared" si="7"/>
        <v>0</v>
      </c>
      <c r="Y35" s="456">
        <f t="shared" si="8"/>
        <v>0</v>
      </c>
      <c r="Z35" s="456">
        <f t="shared" si="9"/>
        <v>0</v>
      </c>
      <c r="AA35" s="456">
        <f t="shared" si="10"/>
        <v>1.8867924528301887</v>
      </c>
      <c r="AB35" s="457">
        <f t="shared" si="12"/>
        <v>100.00000000000001</v>
      </c>
    </row>
    <row r="36" spans="1:28" x14ac:dyDescent="0.2">
      <c r="A36" s="305">
        <f t="shared" si="13"/>
        <v>32</v>
      </c>
      <c r="B36" s="306" t="s">
        <v>55</v>
      </c>
      <c r="C36" s="309">
        <v>22</v>
      </c>
      <c r="D36" s="307">
        <v>0</v>
      </c>
      <c r="E36" s="307">
        <v>102</v>
      </c>
      <c r="F36" s="307">
        <v>8</v>
      </c>
      <c r="G36" s="307">
        <v>26</v>
      </c>
      <c r="H36" s="307">
        <v>0</v>
      </c>
      <c r="I36" s="307">
        <v>19</v>
      </c>
      <c r="J36" s="307">
        <v>0</v>
      </c>
      <c r="K36" s="307">
        <v>0</v>
      </c>
      <c r="L36" s="307">
        <v>2</v>
      </c>
      <c r="M36" s="308">
        <v>13</v>
      </c>
      <c r="N36" s="304">
        <f t="shared" si="11"/>
        <v>192</v>
      </c>
      <c r="O36" s="305">
        <f t="shared" si="14"/>
        <v>32</v>
      </c>
      <c r="P36" s="306" t="s">
        <v>55</v>
      </c>
      <c r="Q36" s="455">
        <f t="shared" si="0"/>
        <v>11.458333333333332</v>
      </c>
      <c r="R36" s="456">
        <f t="shared" si="1"/>
        <v>0</v>
      </c>
      <c r="S36" s="456">
        <f t="shared" si="2"/>
        <v>53.125</v>
      </c>
      <c r="T36" s="456">
        <f t="shared" si="3"/>
        <v>4.1666666666666661</v>
      </c>
      <c r="U36" s="456">
        <f t="shared" si="4"/>
        <v>13.541666666666666</v>
      </c>
      <c r="V36" s="456">
        <f t="shared" si="5"/>
        <v>0</v>
      </c>
      <c r="W36" s="456">
        <f t="shared" si="6"/>
        <v>9.8958333333333321</v>
      </c>
      <c r="X36" s="456">
        <f t="shared" si="7"/>
        <v>0</v>
      </c>
      <c r="Y36" s="456">
        <f t="shared" si="8"/>
        <v>0</v>
      </c>
      <c r="Z36" s="456">
        <f t="shared" si="9"/>
        <v>1.0416666666666665</v>
      </c>
      <c r="AA36" s="456">
        <f t="shared" si="10"/>
        <v>6.770833333333333</v>
      </c>
      <c r="AB36" s="457">
        <f t="shared" si="12"/>
        <v>100</v>
      </c>
    </row>
    <row r="37" spans="1:28" x14ac:dyDescent="0.2">
      <c r="A37" s="305">
        <f t="shared" si="13"/>
        <v>33</v>
      </c>
      <c r="B37" s="306" t="s">
        <v>193</v>
      </c>
      <c r="C37" s="309">
        <v>5</v>
      </c>
      <c r="D37" s="307">
        <v>0</v>
      </c>
      <c r="E37" s="307">
        <v>11</v>
      </c>
      <c r="F37" s="307">
        <v>6</v>
      </c>
      <c r="G37" s="307">
        <v>7</v>
      </c>
      <c r="H37" s="307">
        <v>0</v>
      </c>
      <c r="I37" s="307">
        <v>7</v>
      </c>
      <c r="J37" s="307">
        <v>0</v>
      </c>
      <c r="K37" s="307">
        <v>0</v>
      </c>
      <c r="L37" s="307">
        <v>0</v>
      </c>
      <c r="M37" s="308">
        <v>4</v>
      </c>
      <c r="N37" s="304">
        <f t="shared" si="11"/>
        <v>40</v>
      </c>
      <c r="O37" s="305">
        <f t="shared" si="14"/>
        <v>33</v>
      </c>
      <c r="P37" s="306" t="s">
        <v>193</v>
      </c>
      <c r="Q37" s="455">
        <f t="shared" si="0"/>
        <v>12.5</v>
      </c>
      <c r="R37" s="456">
        <f t="shared" si="1"/>
        <v>0</v>
      </c>
      <c r="S37" s="456">
        <f t="shared" si="2"/>
        <v>27.500000000000004</v>
      </c>
      <c r="T37" s="456">
        <f t="shared" si="3"/>
        <v>15</v>
      </c>
      <c r="U37" s="456">
        <f t="shared" si="4"/>
        <v>17.5</v>
      </c>
      <c r="V37" s="456">
        <f t="shared" si="5"/>
        <v>0</v>
      </c>
      <c r="W37" s="456">
        <f t="shared" si="6"/>
        <v>17.5</v>
      </c>
      <c r="X37" s="456">
        <f t="shared" si="7"/>
        <v>0</v>
      </c>
      <c r="Y37" s="456">
        <f t="shared" si="8"/>
        <v>0</v>
      </c>
      <c r="Z37" s="456">
        <f t="shared" si="9"/>
        <v>0</v>
      </c>
      <c r="AA37" s="456">
        <f t="shared" si="10"/>
        <v>10</v>
      </c>
      <c r="AB37" s="457">
        <f t="shared" si="12"/>
        <v>100</v>
      </c>
    </row>
    <row r="38" spans="1:28" x14ac:dyDescent="0.2">
      <c r="A38" s="305">
        <f t="shared" si="13"/>
        <v>34</v>
      </c>
      <c r="B38" s="306" t="s">
        <v>71</v>
      </c>
      <c r="C38" s="309">
        <v>65</v>
      </c>
      <c r="D38" s="307">
        <v>0</v>
      </c>
      <c r="E38" s="307">
        <v>7</v>
      </c>
      <c r="F38" s="307">
        <v>1</v>
      </c>
      <c r="G38" s="307">
        <v>0</v>
      </c>
      <c r="H38" s="307">
        <v>0</v>
      </c>
      <c r="I38" s="307">
        <v>5</v>
      </c>
      <c r="J38" s="307">
        <v>0</v>
      </c>
      <c r="K38" s="307">
        <v>0</v>
      </c>
      <c r="L38" s="307">
        <v>0</v>
      </c>
      <c r="M38" s="308">
        <v>2</v>
      </c>
      <c r="N38" s="304">
        <f t="shared" si="11"/>
        <v>80</v>
      </c>
      <c r="O38" s="305">
        <f t="shared" si="14"/>
        <v>34</v>
      </c>
      <c r="P38" s="306" t="s">
        <v>71</v>
      </c>
      <c r="Q38" s="455">
        <f t="shared" si="0"/>
        <v>81.25</v>
      </c>
      <c r="R38" s="456">
        <f t="shared" si="1"/>
        <v>0</v>
      </c>
      <c r="S38" s="456">
        <f t="shared" si="2"/>
        <v>8.75</v>
      </c>
      <c r="T38" s="456">
        <f t="shared" si="3"/>
        <v>1.25</v>
      </c>
      <c r="U38" s="456">
        <f t="shared" si="4"/>
        <v>0</v>
      </c>
      <c r="V38" s="456">
        <f t="shared" si="5"/>
        <v>0</v>
      </c>
      <c r="W38" s="456">
        <f t="shared" si="6"/>
        <v>6.25</v>
      </c>
      <c r="X38" s="456">
        <f t="shared" si="7"/>
        <v>0</v>
      </c>
      <c r="Y38" s="456">
        <f t="shared" si="8"/>
        <v>0</v>
      </c>
      <c r="Z38" s="456">
        <f t="shared" si="9"/>
        <v>0</v>
      </c>
      <c r="AA38" s="456">
        <f t="shared" si="10"/>
        <v>2.5</v>
      </c>
      <c r="AB38" s="457">
        <f t="shared" si="12"/>
        <v>100</v>
      </c>
    </row>
    <row r="39" spans="1:28" x14ac:dyDescent="0.2">
      <c r="A39" s="305">
        <f t="shared" si="13"/>
        <v>35</v>
      </c>
      <c r="B39" s="306" t="s">
        <v>72</v>
      </c>
      <c r="C39" s="309">
        <v>3</v>
      </c>
      <c r="D39" s="307">
        <v>0</v>
      </c>
      <c r="E39" s="307">
        <v>8</v>
      </c>
      <c r="F39" s="307">
        <v>5</v>
      </c>
      <c r="G39" s="307">
        <v>14</v>
      </c>
      <c r="H39" s="307">
        <v>0</v>
      </c>
      <c r="I39" s="307">
        <v>5</v>
      </c>
      <c r="J39" s="307">
        <v>0</v>
      </c>
      <c r="K39" s="307">
        <v>0</v>
      </c>
      <c r="L39" s="307">
        <v>5</v>
      </c>
      <c r="M39" s="308">
        <v>1</v>
      </c>
      <c r="N39" s="304">
        <f t="shared" si="11"/>
        <v>41</v>
      </c>
      <c r="O39" s="305">
        <f t="shared" si="14"/>
        <v>35</v>
      </c>
      <c r="P39" s="306" t="s">
        <v>72</v>
      </c>
      <c r="Q39" s="455">
        <f t="shared" si="0"/>
        <v>7.3170731707317067</v>
      </c>
      <c r="R39" s="456">
        <f t="shared" si="1"/>
        <v>0</v>
      </c>
      <c r="S39" s="456">
        <f t="shared" si="2"/>
        <v>19.512195121951219</v>
      </c>
      <c r="T39" s="456">
        <f t="shared" si="3"/>
        <v>12.195121951219512</v>
      </c>
      <c r="U39" s="456">
        <f t="shared" si="4"/>
        <v>34.146341463414636</v>
      </c>
      <c r="V39" s="456">
        <f t="shared" si="5"/>
        <v>0</v>
      </c>
      <c r="W39" s="456">
        <f t="shared" si="6"/>
        <v>12.195121951219512</v>
      </c>
      <c r="X39" s="456">
        <f t="shared" si="7"/>
        <v>0</v>
      </c>
      <c r="Y39" s="456">
        <f t="shared" si="8"/>
        <v>0</v>
      </c>
      <c r="Z39" s="456">
        <f t="shared" si="9"/>
        <v>12.195121951219512</v>
      </c>
      <c r="AA39" s="456">
        <f t="shared" si="10"/>
        <v>2.4390243902439024</v>
      </c>
      <c r="AB39" s="457">
        <f t="shared" si="12"/>
        <v>100</v>
      </c>
    </row>
    <row r="40" spans="1:28" x14ac:dyDescent="0.2">
      <c r="A40" s="305">
        <f t="shared" si="13"/>
        <v>36</v>
      </c>
      <c r="B40" s="306" t="s">
        <v>73</v>
      </c>
      <c r="C40" s="309">
        <v>5</v>
      </c>
      <c r="D40" s="307">
        <v>0</v>
      </c>
      <c r="E40" s="307">
        <v>34</v>
      </c>
      <c r="F40" s="307">
        <v>4</v>
      </c>
      <c r="G40" s="307">
        <v>8</v>
      </c>
      <c r="H40" s="307">
        <v>0</v>
      </c>
      <c r="I40" s="307">
        <v>18</v>
      </c>
      <c r="J40" s="307">
        <v>0</v>
      </c>
      <c r="K40" s="307">
        <v>0</v>
      </c>
      <c r="L40" s="307">
        <v>0</v>
      </c>
      <c r="M40" s="308">
        <v>11</v>
      </c>
      <c r="N40" s="304">
        <f t="shared" si="11"/>
        <v>80</v>
      </c>
      <c r="O40" s="305">
        <f t="shared" si="14"/>
        <v>36</v>
      </c>
      <c r="P40" s="306" t="s">
        <v>73</v>
      </c>
      <c r="Q40" s="455">
        <f t="shared" si="0"/>
        <v>6.25</v>
      </c>
      <c r="R40" s="456">
        <f t="shared" si="1"/>
        <v>0</v>
      </c>
      <c r="S40" s="456">
        <f t="shared" si="2"/>
        <v>42.5</v>
      </c>
      <c r="T40" s="456">
        <f t="shared" si="3"/>
        <v>5</v>
      </c>
      <c r="U40" s="456">
        <f t="shared" si="4"/>
        <v>10</v>
      </c>
      <c r="V40" s="456">
        <f t="shared" si="5"/>
        <v>0</v>
      </c>
      <c r="W40" s="456">
        <f t="shared" si="6"/>
        <v>22.5</v>
      </c>
      <c r="X40" s="456">
        <f t="shared" si="7"/>
        <v>0</v>
      </c>
      <c r="Y40" s="456">
        <f t="shared" si="8"/>
        <v>0</v>
      </c>
      <c r="Z40" s="456">
        <f t="shared" si="9"/>
        <v>0</v>
      </c>
      <c r="AA40" s="456">
        <f t="shared" si="10"/>
        <v>13.750000000000002</v>
      </c>
      <c r="AB40" s="457">
        <f t="shared" si="12"/>
        <v>100</v>
      </c>
    </row>
    <row r="41" spans="1:28" x14ac:dyDescent="0.2">
      <c r="A41" s="305">
        <f t="shared" si="13"/>
        <v>37</v>
      </c>
      <c r="B41" s="306" t="s">
        <v>33</v>
      </c>
      <c r="C41" s="309">
        <v>0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8">
        <v>0</v>
      </c>
      <c r="N41" s="304">
        <f t="shared" si="11"/>
        <v>0</v>
      </c>
      <c r="O41" s="305">
        <f t="shared" si="14"/>
        <v>37</v>
      </c>
      <c r="P41" s="306" t="s">
        <v>33</v>
      </c>
      <c r="Q41" s="455">
        <f t="shared" si="0"/>
        <v>0</v>
      </c>
      <c r="R41" s="456">
        <f t="shared" si="1"/>
        <v>0</v>
      </c>
      <c r="S41" s="456">
        <f t="shared" si="2"/>
        <v>0</v>
      </c>
      <c r="T41" s="456">
        <f t="shared" si="3"/>
        <v>0</v>
      </c>
      <c r="U41" s="456">
        <f t="shared" si="4"/>
        <v>0</v>
      </c>
      <c r="V41" s="456">
        <f t="shared" si="5"/>
        <v>0</v>
      </c>
      <c r="W41" s="456">
        <f t="shared" si="6"/>
        <v>0</v>
      </c>
      <c r="X41" s="456">
        <f t="shared" si="7"/>
        <v>0</v>
      </c>
      <c r="Y41" s="456">
        <f t="shared" si="8"/>
        <v>0</v>
      </c>
      <c r="Z41" s="456">
        <f t="shared" si="9"/>
        <v>0</v>
      </c>
      <c r="AA41" s="456">
        <f t="shared" si="10"/>
        <v>0</v>
      </c>
      <c r="AB41" s="457">
        <f t="shared" si="12"/>
        <v>0</v>
      </c>
    </row>
    <row r="42" spans="1:28" x14ac:dyDescent="0.2">
      <c r="A42" s="305">
        <f t="shared" si="13"/>
        <v>38</v>
      </c>
      <c r="B42" s="306" t="s">
        <v>74</v>
      </c>
      <c r="C42" s="309">
        <v>33</v>
      </c>
      <c r="D42" s="307">
        <v>0</v>
      </c>
      <c r="E42" s="307">
        <v>35</v>
      </c>
      <c r="F42" s="307">
        <v>1</v>
      </c>
      <c r="G42" s="307">
        <v>14</v>
      </c>
      <c r="H42" s="307">
        <v>0</v>
      </c>
      <c r="I42" s="307">
        <v>38</v>
      </c>
      <c r="J42" s="307">
        <v>0</v>
      </c>
      <c r="K42" s="307">
        <v>0</v>
      </c>
      <c r="L42" s="307">
        <v>0</v>
      </c>
      <c r="M42" s="308">
        <v>23</v>
      </c>
      <c r="N42" s="304">
        <f t="shared" si="11"/>
        <v>144</v>
      </c>
      <c r="O42" s="305">
        <f t="shared" si="14"/>
        <v>38</v>
      </c>
      <c r="P42" s="306" t="s">
        <v>74</v>
      </c>
      <c r="Q42" s="455">
        <f t="shared" si="0"/>
        <v>22.916666666666664</v>
      </c>
      <c r="R42" s="456">
        <f t="shared" si="1"/>
        <v>0</v>
      </c>
      <c r="S42" s="456">
        <f t="shared" si="2"/>
        <v>24.305555555555554</v>
      </c>
      <c r="T42" s="456">
        <f t="shared" si="3"/>
        <v>0.69444444444444442</v>
      </c>
      <c r="U42" s="456">
        <f t="shared" si="4"/>
        <v>9.7222222222222232</v>
      </c>
      <c r="V42" s="456">
        <f t="shared" si="5"/>
        <v>0</v>
      </c>
      <c r="W42" s="456">
        <f t="shared" si="6"/>
        <v>26.388888888888889</v>
      </c>
      <c r="X42" s="456">
        <f t="shared" si="7"/>
        <v>0</v>
      </c>
      <c r="Y42" s="456">
        <f t="shared" si="8"/>
        <v>0</v>
      </c>
      <c r="Z42" s="456">
        <f t="shared" si="9"/>
        <v>0</v>
      </c>
      <c r="AA42" s="456">
        <f t="shared" si="10"/>
        <v>15.972222222222221</v>
      </c>
      <c r="AB42" s="457">
        <f t="shared" si="12"/>
        <v>100</v>
      </c>
    </row>
    <row r="43" spans="1:28" x14ac:dyDescent="0.2">
      <c r="A43" s="305">
        <f t="shared" si="13"/>
        <v>39</v>
      </c>
      <c r="B43" s="306" t="s">
        <v>50</v>
      </c>
      <c r="C43" s="309">
        <v>3</v>
      </c>
      <c r="D43" s="307">
        <v>1</v>
      </c>
      <c r="E43" s="307">
        <v>1</v>
      </c>
      <c r="F43" s="307">
        <v>25</v>
      </c>
      <c r="G43" s="307">
        <v>19</v>
      </c>
      <c r="H43" s="307">
        <v>1</v>
      </c>
      <c r="I43" s="307">
        <v>42</v>
      </c>
      <c r="J43" s="307">
        <v>0</v>
      </c>
      <c r="K43" s="307">
        <v>0</v>
      </c>
      <c r="L43" s="307">
        <v>1</v>
      </c>
      <c r="M43" s="308">
        <v>5</v>
      </c>
      <c r="N43" s="304">
        <f t="shared" si="11"/>
        <v>98</v>
      </c>
      <c r="O43" s="305">
        <f t="shared" si="14"/>
        <v>39</v>
      </c>
      <c r="P43" s="306" t="s">
        <v>50</v>
      </c>
      <c r="Q43" s="455">
        <f t="shared" si="0"/>
        <v>3.0612244897959182</v>
      </c>
      <c r="R43" s="456">
        <f t="shared" si="1"/>
        <v>1.0204081632653061</v>
      </c>
      <c r="S43" s="456">
        <f t="shared" si="2"/>
        <v>1.0204081632653061</v>
      </c>
      <c r="T43" s="456">
        <f t="shared" si="3"/>
        <v>25.510204081632654</v>
      </c>
      <c r="U43" s="456">
        <f t="shared" si="4"/>
        <v>19.387755102040817</v>
      </c>
      <c r="V43" s="456">
        <f t="shared" si="5"/>
        <v>1.0204081632653061</v>
      </c>
      <c r="W43" s="456">
        <f t="shared" si="6"/>
        <v>42.857142857142854</v>
      </c>
      <c r="X43" s="456">
        <f t="shared" si="7"/>
        <v>0</v>
      </c>
      <c r="Y43" s="456">
        <f t="shared" si="8"/>
        <v>0</v>
      </c>
      <c r="Z43" s="456">
        <f t="shared" si="9"/>
        <v>1.0204081632653061</v>
      </c>
      <c r="AA43" s="456">
        <f t="shared" si="10"/>
        <v>5.1020408163265305</v>
      </c>
      <c r="AB43" s="457">
        <f t="shared" si="12"/>
        <v>100</v>
      </c>
    </row>
    <row r="44" spans="1:28" x14ac:dyDescent="0.2">
      <c r="A44" s="305">
        <f t="shared" si="13"/>
        <v>40</v>
      </c>
      <c r="B44" s="306" t="s">
        <v>75</v>
      </c>
      <c r="C44" s="309">
        <v>0</v>
      </c>
      <c r="D44" s="307">
        <v>0</v>
      </c>
      <c r="E44" s="307">
        <v>16</v>
      </c>
      <c r="F44" s="307">
        <v>2</v>
      </c>
      <c r="G44" s="307">
        <v>4</v>
      </c>
      <c r="H44" s="307">
        <v>0</v>
      </c>
      <c r="I44" s="307">
        <v>7</v>
      </c>
      <c r="J44" s="307">
        <v>0</v>
      </c>
      <c r="K44" s="307">
        <v>0</v>
      </c>
      <c r="L44" s="307">
        <v>0</v>
      </c>
      <c r="M44" s="308">
        <v>0</v>
      </c>
      <c r="N44" s="304">
        <f t="shared" si="11"/>
        <v>29</v>
      </c>
      <c r="O44" s="305">
        <f t="shared" si="14"/>
        <v>40</v>
      </c>
      <c r="P44" s="306" t="s">
        <v>75</v>
      </c>
      <c r="Q44" s="455">
        <f t="shared" si="0"/>
        <v>0</v>
      </c>
      <c r="R44" s="456">
        <f t="shared" si="1"/>
        <v>0</v>
      </c>
      <c r="S44" s="456">
        <f t="shared" si="2"/>
        <v>55.172413793103445</v>
      </c>
      <c r="T44" s="456">
        <f t="shared" si="3"/>
        <v>6.8965517241379306</v>
      </c>
      <c r="U44" s="456">
        <f t="shared" si="4"/>
        <v>13.793103448275861</v>
      </c>
      <c r="V44" s="456">
        <f t="shared" si="5"/>
        <v>0</v>
      </c>
      <c r="W44" s="456">
        <f t="shared" si="6"/>
        <v>24.137931034482758</v>
      </c>
      <c r="X44" s="456">
        <f t="shared" si="7"/>
        <v>0</v>
      </c>
      <c r="Y44" s="456">
        <f t="shared" si="8"/>
        <v>0</v>
      </c>
      <c r="Z44" s="456">
        <f t="shared" si="9"/>
        <v>0</v>
      </c>
      <c r="AA44" s="456">
        <f t="shared" si="10"/>
        <v>0</v>
      </c>
      <c r="AB44" s="457">
        <f t="shared" si="12"/>
        <v>100</v>
      </c>
    </row>
    <row r="45" spans="1:28" x14ac:dyDescent="0.2">
      <c r="A45" s="305">
        <f t="shared" si="13"/>
        <v>41</v>
      </c>
      <c r="B45" s="306" t="s">
        <v>194</v>
      </c>
      <c r="C45" s="309">
        <v>55</v>
      </c>
      <c r="D45" s="307">
        <v>0</v>
      </c>
      <c r="E45" s="307">
        <v>12</v>
      </c>
      <c r="F45" s="307">
        <v>6</v>
      </c>
      <c r="G45" s="307">
        <v>3</v>
      </c>
      <c r="H45" s="307">
        <v>0</v>
      </c>
      <c r="I45" s="307">
        <v>10</v>
      </c>
      <c r="J45" s="307">
        <v>0</v>
      </c>
      <c r="K45" s="307">
        <v>0</v>
      </c>
      <c r="L45" s="307">
        <v>0</v>
      </c>
      <c r="M45" s="308">
        <v>0</v>
      </c>
      <c r="N45" s="304">
        <f t="shared" si="11"/>
        <v>86</v>
      </c>
      <c r="O45" s="305">
        <f t="shared" si="14"/>
        <v>41</v>
      </c>
      <c r="P45" s="306" t="s">
        <v>194</v>
      </c>
      <c r="Q45" s="455">
        <f t="shared" si="0"/>
        <v>63.953488372093027</v>
      </c>
      <c r="R45" s="456">
        <f t="shared" si="1"/>
        <v>0</v>
      </c>
      <c r="S45" s="456">
        <f t="shared" si="2"/>
        <v>13.953488372093023</v>
      </c>
      <c r="T45" s="456">
        <f t="shared" si="3"/>
        <v>6.9767441860465116</v>
      </c>
      <c r="U45" s="456">
        <f t="shared" si="4"/>
        <v>3.4883720930232558</v>
      </c>
      <c r="V45" s="456">
        <f t="shared" si="5"/>
        <v>0</v>
      </c>
      <c r="W45" s="456">
        <f t="shared" si="6"/>
        <v>11.627906976744185</v>
      </c>
      <c r="X45" s="456">
        <f t="shared" si="7"/>
        <v>0</v>
      </c>
      <c r="Y45" s="456">
        <f t="shared" si="8"/>
        <v>0</v>
      </c>
      <c r="Z45" s="456">
        <f t="shared" si="9"/>
        <v>0</v>
      </c>
      <c r="AA45" s="456">
        <f t="shared" si="10"/>
        <v>0</v>
      </c>
      <c r="AB45" s="457">
        <f t="shared" si="12"/>
        <v>100.00000000000001</v>
      </c>
    </row>
    <row r="46" spans="1:28" x14ac:dyDescent="0.2">
      <c r="A46" s="305">
        <f t="shared" si="13"/>
        <v>42</v>
      </c>
      <c r="B46" s="306" t="s">
        <v>58</v>
      </c>
      <c r="C46" s="309">
        <v>6</v>
      </c>
      <c r="D46" s="307">
        <v>0</v>
      </c>
      <c r="E46" s="307">
        <v>10</v>
      </c>
      <c r="F46" s="307">
        <v>1</v>
      </c>
      <c r="G46" s="307">
        <v>3</v>
      </c>
      <c r="H46" s="307">
        <v>0</v>
      </c>
      <c r="I46" s="307">
        <v>5</v>
      </c>
      <c r="J46" s="307">
        <v>0</v>
      </c>
      <c r="K46" s="307">
        <v>0</v>
      </c>
      <c r="L46" s="307">
        <v>5</v>
      </c>
      <c r="M46" s="308">
        <v>0</v>
      </c>
      <c r="N46" s="304">
        <f t="shared" si="11"/>
        <v>30</v>
      </c>
      <c r="O46" s="305">
        <f t="shared" si="14"/>
        <v>42</v>
      </c>
      <c r="P46" s="306" t="s">
        <v>58</v>
      </c>
      <c r="Q46" s="455">
        <f t="shared" si="0"/>
        <v>20</v>
      </c>
      <c r="R46" s="456">
        <f t="shared" si="1"/>
        <v>0</v>
      </c>
      <c r="S46" s="456">
        <f t="shared" si="2"/>
        <v>33.333333333333329</v>
      </c>
      <c r="T46" s="456">
        <f t="shared" si="3"/>
        <v>3.3333333333333335</v>
      </c>
      <c r="U46" s="456">
        <f t="shared" si="4"/>
        <v>10</v>
      </c>
      <c r="V46" s="456">
        <f t="shared" si="5"/>
        <v>0</v>
      </c>
      <c r="W46" s="456">
        <f t="shared" si="6"/>
        <v>16.666666666666664</v>
      </c>
      <c r="X46" s="456">
        <f t="shared" si="7"/>
        <v>0</v>
      </c>
      <c r="Y46" s="456">
        <f t="shared" si="8"/>
        <v>0</v>
      </c>
      <c r="Z46" s="456">
        <f t="shared" si="9"/>
        <v>16.666666666666664</v>
      </c>
      <c r="AA46" s="456">
        <f t="shared" si="10"/>
        <v>0</v>
      </c>
      <c r="AB46" s="457">
        <f t="shared" si="12"/>
        <v>99.999999999999972</v>
      </c>
    </row>
    <row r="47" spans="1:28" x14ac:dyDescent="0.2">
      <c r="A47" s="305">
        <f t="shared" si="13"/>
        <v>43</v>
      </c>
      <c r="B47" s="306" t="s">
        <v>76</v>
      </c>
      <c r="C47" s="309">
        <v>1</v>
      </c>
      <c r="D47" s="307">
        <v>1</v>
      </c>
      <c r="E47" s="307">
        <v>0</v>
      </c>
      <c r="F47" s="307">
        <v>9</v>
      </c>
      <c r="G47" s="307">
        <v>4</v>
      </c>
      <c r="H47" s="307">
        <v>3</v>
      </c>
      <c r="I47" s="307">
        <v>7</v>
      </c>
      <c r="J47" s="307">
        <v>0</v>
      </c>
      <c r="K47" s="307">
        <v>1</v>
      </c>
      <c r="L47" s="307">
        <v>0</v>
      </c>
      <c r="M47" s="308">
        <v>13</v>
      </c>
      <c r="N47" s="304">
        <f t="shared" si="11"/>
        <v>39</v>
      </c>
      <c r="O47" s="305">
        <f t="shared" si="14"/>
        <v>43</v>
      </c>
      <c r="P47" s="306" t="s">
        <v>76</v>
      </c>
      <c r="Q47" s="455">
        <f t="shared" si="0"/>
        <v>2.5641025641025639</v>
      </c>
      <c r="R47" s="456">
        <f t="shared" si="1"/>
        <v>2.5641025641025639</v>
      </c>
      <c r="S47" s="456">
        <f t="shared" si="2"/>
        <v>0</v>
      </c>
      <c r="T47" s="456">
        <f t="shared" si="3"/>
        <v>23.076923076923077</v>
      </c>
      <c r="U47" s="456">
        <f t="shared" si="4"/>
        <v>10.256410256410255</v>
      </c>
      <c r="V47" s="456">
        <f t="shared" si="5"/>
        <v>7.6923076923076925</v>
      </c>
      <c r="W47" s="456">
        <f t="shared" si="6"/>
        <v>17.948717948717949</v>
      </c>
      <c r="X47" s="456">
        <f t="shared" si="7"/>
        <v>0</v>
      </c>
      <c r="Y47" s="456">
        <f t="shared" si="8"/>
        <v>2.5641025641025639</v>
      </c>
      <c r="Z47" s="456">
        <f t="shared" si="9"/>
        <v>0</v>
      </c>
      <c r="AA47" s="456">
        <f t="shared" si="10"/>
        <v>33.333333333333329</v>
      </c>
      <c r="AB47" s="457">
        <f t="shared" si="12"/>
        <v>100</v>
      </c>
    </row>
    <row r="48" spans="1:28" x14ac:dyDescent="0.2">
      <c r="A48" s="305">
        <f t="shared" si="13"/>
        <v>44</v>
      </c>
      <c r="B48" s="306" t="s">
        <v>34</v>
      </c>
      <c r="C48" s="309">
        <v>0</v>
      </c>
      <c r="D48" s="307">
        <v>0</v>
      </c>
      <c r="E48" s="307">
        <v>0</v>
      </c>
      <c r="F48" s="307">
        <v>0</v>
      </c>
      <c r="G48" s="307">
        <v>0</v>
      </c>
      <c r="H48" s="307">
        <v>0</v>
      </c>
      <c r="I48" s="307">
        <v>0</v>
      </c>
      <c r="J48" s="307">
        <v>0</v>
      </c>
      <c r="K48" s="307">
        <v>0</v>
      </c>
      <c r="L48" s="307">
        <v>0</v>
      </c>
      <c r="M48" s="308">
        <v>0</v>
      </c>
      <c r="N48" s="304">
        <f t="shared" si="11"/>
        <v>0</v>
      </c>
      <c r="O48" s="305">
        <f t="shared" si="14"/>
        <v>44</v>
      </c>
      <c r="P48" s="306" t="s">
        <v>34</v>
      </c>
      <c r="Q48" s="455">
        <f t="shared" si="0"/>
        <v>0</v>
      </c>
      <c r="R48" s="456">
        <f t="shared" si="1"/>
        <v>0</v>
      </c>
      <c r="S48" s="456">
        <f t="shared" si="2"/>
        <v>0</v>
      </c>
      <c r="T48" s="456">
        <f t="shared" si="3"/>
        <v>0</v>
      </c>
      <c r="U48" s="456">
        <f t="shared" si="4"/>
        <v>0</v>
      </c>
      <c r="V48" s="456">
        <f t="shared" si="5"/>
        <v>0</v>
      </c>
      <c r="W48" s="456">
        <f t="shared" si="6"/>
        <v>0</v>
      </c>
      <c r="X48" s="456">
        <f t="shared" si="7"/>
        <v>0</v>
      </c>
      <c r="Y48" s="456">
        <f t="shared" si="8"/>
        <v>0</v>
      </c>
      <c r="Z48" s="456">
        <f t="shared" si="9"/>
        <v>0</v>
      </c>
      <c r="AA48" s="456">
        <f t="shared" si="10"/>
        <v>0</v>
      </c>
      <c r="AB48" s="457">
        <f t="shared" si="12"/>
        <v>0</v>
      </c>
    </row>
    <row r="49" spans="1:28" x14ac:dyDescent="0.2">
      <c r="A49" s="305">
        <f t="shared" si="13"/>
        <v>45</v>
      </c>
      <c r="B49" s="306" t="s">
        <v>77</v>
      </c>
      <c r="C49" s="309">
        <v>17</v>
      </c>
      <c r="D49" s="307">
        <v>1</v>
      </c>
      <c r="E49" s="307">
        <v>34</v>
      </c>
      <c r="F49" s="307">
        <v>1</v>
      </c>
      <c r="G49" s="307">
        <v>48</v>
      </c>
      <c r="H49" s="307">
        <v>0</v>
      </c>
      <c r="I49" s="307">
        <v>14</v>
      </c>
      <c r="J49" s="307">
        <v>2</v>
      </c>
      <c r="K49" s="307">
        <v>0</v>
      </c>
      <c r="L49" s="307">
        <v>0</v>
      </c>
      <c r="M49" s="308">
        <v>38</v>
      </c>
      <c r="N49" s="304">
        <f t="shared" si="11"/>
        <v>155</v>
      </c>
      <c r="O49" s="305">
        <f t="shared" si="14"/>
        <v>45</v>
      </c>
      <c r="P49" s="306" t="s">
        <v>77</v>
      </c>
      <c r="Q49" s="455">
        <f t="shared" si="0"/>
        <v>10.967741935483872</v>
      </c>
      <c r="R49" s="456">
        <f t="shared" si="1"/>
        <v>0.64516129032258063</v>
      </c>
      <c r="S49" s="456">
        <f t="shared" si="2"/>
        <v>21.935483870967744</v>
      </c>
      <c r="T49" s="456">
        <f t="shared" si="3"/>
        <v>0.64516129032258063</v>
      </c>
      <c r="U49" s="456">
        <f t="shared" si="4"/>
        <v>30.967741935483872</v>
      </c>
      <c r="V49" s="456">
        <f t="shared" si="5"/>
        <v>0</v>
      </c>
      <c r="W49" s="456">
        <f t="shared" si="6"/>
        <v>9.0322580645161281</v>
      </c>
      <c r="X49" s="456">
        <f t="shared" si="7"/>
        <v>1.2903225806451613</v>
      </c>
      <c r="Y49" s="456">
        <f t="shared" si="8"/>
        <v>0</v>
      </c>
      <c r="Z49" s="456">
        <f t="shared" si="9"/>
        <v>0</v>
      </c>
      <c r="AA49" s="456">
        <f t="shared" si="10"/>
        <v>24.516129032258064</v>
      </c>
      <c r="AB49" s="457">
        <f t="shared" si="12"/>
        <v>100</v>
      </c>
    </row>
    <row r="50" spans="1:28" x14ac:dyDescent="0.2">
      <c r="A50" s="305">
        <f t="shared" si="13"/>
        <v>46</v>
      </c>
      <c r="B50" s="306" t="s">
        <v>51</v>
      </c>
      <c r="C50" s="309">
        <v>0</v>
      </c>
      <c r="D50" s="307">
        <v>1</v>
      </c>
      <c r="E50" s="307">
        <v>4</v>
      </c>
      <c r="F50" s="307">
        <v>16</v>
      </c>
      <c r="G50" s="307">
        <v>14</v>
      </c>
      <c r="H50" s="307">
        <v>0</v>
      </c>
      <c r="I50" s="307">
        <v>23</v>
      </c>
      <c r="J50" s="307">
        <v>0</v>
      </c>
      <c r="K50" s="307">
        <v>0</v>
      </c>
      <c r="L50" s="307">
        <v>0</v>
      </c>
      <c r="M50" s="308">
        <v>54</v>
      </c>
      <c r="N50" s="304">
        <f t="shared" si="11"/>
        <v>112</v>
      </c>
      <c r="O50" s="305">
        <f t="shared" si="14"/>
        <v>46</v>
      </c>
      <c r="P50" s="306" t="s">
        <v>51</v>
      </c>
      <c r="Q50" s="455">
        <f t="shared" si="0"/>
        <v>0</v>
      </c>
      <c r="R50" s="456">
        <f t="shared" si="1"/>
        <v>0.89285714285714279</v>
      </c>
      <c r="S50" s="456">
        <f t="shared" si="2"/>
        <v>3.5714285714285712</v>
      </c>
      <c r="T50" s="456">
        <f t="shared" si="3"/>
        <v>14.285714285714285</v>
      </c>
      <c r="U50" s="456">
        <f t="shared" si="4"/>
        <v>12.5</v>
      </c>
      <c r="V50" s="456">
        <f t="shared" si="5"/>
        <v>0</v>
      </c>
      <c r="W50" s="456">
        <f t="shared" si="6"/>
        <v>20.535714285714285</v>
      </c>
      <c r="X50" s="456">
        <f t="shared" si="7"/>
        <v>0</v>
      </c>
      <c r="Y50" s="456">
        <f t="shared" si="8"/>
        <v>0</v>
      </c>
      <c r="Z50" s="456">
        <f t="shared" si="9"/>
        <v>0</v>
      </c>
      <c r="AA50" s="456">
        <f t="shared" si="10"/>
        <v>48.214285714285715</v>
      </c>
      <c r="AB50" s="457">
        <f t="shared" si="12"/>
        <v>100</v>
      </c>
    </row>
    <row r="51" spans="1:28" x14ac:dyDescent="0.2">
      <c r="A51" s="305">
        <f t="shared" si="13"/>
        <v>47</v>
      </c>
      <c r="B51" s="306" t="s">
        <v>78</v>
      </c>
      <c r="C51" s="309">
        <v>0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2</v>
      </c>
      <c r="J51" s="307">
        <v>0</v>
      </c>
      <c r="K51" s="307">
        <v>0</v>
      </c>
      <c r="L51" s="307">
        <v>0</v>
      </c>
      <c r="M51" s="308">
        <v>1</v>
      </c>
      <c r="N51" s="304">
        <f t="shared" si="11"/>
        <v>3</v>
      </c>
      <c r="O51" s="305">
        <f t="shared" si="14"/>
        <v>47</v>
      </c>
      <c r="P51" s="306" t="s">
        <v>78</v>
      </c>
      <c r="Q51" s="455">
        <f t="shared" si="0"/>
        <v>0</v>
      </c>
      <c r="R51" s="456">
        <f t="shared" si="1"/>
        <v>0</v>
      </c>
      <c r="S51" s="456">
        <f t="shared" si="2"/>
        <v>0</v>
      </c>
      <c r="T51" s="456">
        <f t="shared" si="3"/>
        <v>0</v>
      </c>
      <c r="U51" s="456">
        <f t="shared" si="4"/>
        <v>0</v>
      </c>
      <c r="V51" s="456">
        <f t="shared" si="5"/>
        <v>0</v>
      </c>
      <c r="W51" s="456">
        <f t="shared" si="6"/>
        <v>66.666666666666657</v>
      </c>
      <c r="X51" s="456">
        <f t="shared" si="7"/>
        <v>0</v>
      </c>
      <c r="Y51" s="456">
        <f t="shared" si="8"/>
        <v>0</v>
      </c>
      <c r="Z51" s="456">
        <f t="shared" si="9"/>
        <v>0</v>
      </c>
      <c r="AA51" s="456">
        <f t="shared" si="10"/>
        <v>33.333333333333329</v>
      </c>
      <c r="AB51" s="457">
        <f t="shared" si="12"/>
        <v>99.999999999999986</v>
      </c>
    </row>
    <row r="52" spans="1:28" x14ac:dyDescent="0.2">
      <c r="A52" s="305">
        <f t="shared" si="13"/>
        <v>48</v>
      </c>
      <c r="B52" s="306" t="s">
        <v>29</v>
      </c>
      <c r="C52" s="309">
        <v>0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8">
        <v>0</v>
      </c>
      <c r="N52" s="304">
        <f t="shared" si="11"/>
        <v>0</v>
      </c>
      <c r="O52" s="305">
        <f t="shared" si="14"/>
        <v>48</v>
      </c>
      <c r="P52" s="306" t="s">
        <v>29</v>
      </c>
      <c r="Q52" s="455">
        <f t="shared" si="0"/>
        <v>0</v>
      </c>
      <c r="R52" s="456">
        <f t="shared" si="1"/>
        <v>0</v>
      </c>
      <c r="S52" s="456">
        <f t="shared" si="2"/>
        <v>0</v>
      </c>
      <c r="T52" s="456">
        <f t="shared" si="3"/>
        <v>0</v>
      </c>
      <c r="U52" s="456">
        <f t="shared" si="4"/>
        <v>0</v>
      </c>
      <c r="V52" s="456">
        <f t="shared" si="5"/>
        <v>0</v>
      </c>
      <c r="W52" s="456">
        <f t="shared" si="6"/>
        <v>0</v>
      </c>
      <c r="X52" s="456">
        <f t="shared" si="7"/>
        <v>0</v>
      </c>
      <c r="Y52" s="456">
        <f t="shared" si="8"/>
        <v>0</v>
      </c>
      <c r="Z52" s="456">
        <f t="shared" si="9"/>
        <v>0</v>
      </c>
      <c r="AA52" s="456">
        <f t="shared" si="10"/>
        <v>0</v>
      </c>
      <c r="AB52" s="457">
        <f t="shared" si="12"/>
        <v>0</v>
      </c>
    </row>
    <row r="53" spans="1:28" x14ac:dyDescent="0.2">
      <c r="A53" s="305">
        <f t="shared" si="13"/>
        <v>49</v>
      </c>
      <c r="B53" s="306" t="s">
        <v>79</v>
      </c>
      <c r="C53" s="309">
        <v>0</v>
      </c>
      <c r="D53" s="307">
        <v>0</v>
      </c>
      <c r="E53" s="307">
        <v>32</v>
      </c>
      <c r="F53" s="307">
        <v>4</v>
      </c>
      <c r="G53" s="307">
        <v>10</v>
      </c>
      <c r="H53" s="307">
        <v>0</v>
      </c>
      <c r="I53" s="307">
        <v>76</v>
      </c>
      <c r="J53" s="307">
        <v>1</v>
      </c>
      <c r="K53" s="307">
        <v>0</v>
      </c>
      <c r="L53" s="307">
        <v>0</v>
      </c>
      <c r="M53" s="308">
        <v>7</v>
      </c>
      <c r="N53" s="304">
        <f t="shared" si="11"/>
        <v>130</v>
      </c>
      <c r="O53" s="305">
        <f t="shared" si="14"/>
        <v>49</v>
      </c>
      <c r="P53" s="306" t="s">
        <v>79</v>
      </c>
      <c r="Q53" s="455">
        <f t="shared" si="0"/>
        <v>0</v>
      </c>
      <c r="R53" s="456">
        <f t="shared" si="1"/>
        <v>0</v>
      </c>
      <c r="S53" s="456">
        <f t="shared" si="2"/>
        <v>24.615384615384617</v>
      </c>
      <c r="T53" s="456">
        <f t="shared" si="3"/>
        <v>3.0769230769230771</v>
      </c>
      <c r="U53" s="456">
        <f t="shared" si="4"/>
        <v>7.6923076923076925</v>
      </c>
      <c r="V53" s="456">
        <f t="shared" si="5"/>
        <v>0</v>
      </c>
      <c r="W53" s="456">
        <f t="shared" si="6"/>
        <v>58.461538461538467</v>
      </c>
      <c r="X53" s="456">
        <f t="shared" si="7"/>
        <v>0.76923076923076927</v>
      </c>
      <c r="Y53" s="456">
        <f t="shared" si="8"/>
        <v>0</v>
      </c>
      <c r="Z53" s="456">
        <f t="shared" si="9"/>
        <v>0</v>
      </c>
      <c r="AA53" s="456">
        <f t="shared" si="10"/>
        <v>5.384615384615385</v>
      </c>
      <c r="AB53" s="457">
        <f t="shared" si="12"/>
        <v>100.00000000000001</v>
      </c>
    </row>
    <row r="54" spans="1:28" x14ac:dyDescent="0.2">
      <c r="A54" s="305">
        <f t="shared" si="13"/>
        <v>50</v>
      </c>
      <c r="B54" s="306" t="s">
        <v>195</v>
      </c>
      <c r="C54" s="309">
        <v>0</v>
      </c>
      <c r="D54" s="307">
        <v>0</v>
      </c>
      <c r="E54" s="307">
        <v>0</v>
      </c>
      <c r="F54" s="307">
        <v>0</v>
      </c>
      <c r="G54" s="307">
        <v>12</v>
      </c>
      <c r="H54" s="307">
        <v>0</v>
      </c>
      <c r="I54" s="307">
        <v>22</v>
      </c>
      <c r="J54" s="307">
        <v>0</v>
      </c>
      <c r="K54" s="307">
        <v>0</v>
      </c>
      <c r="L54" s="307">
        <v>0</v>
      </c>
      <c r="M54" s="308">
        <v>0</v>
      </c>
      <c r="N54" s="304">
        <f t="shared" si="11"/>
        <v>34</v>
      </c>
      <c r="O54" s="305">
        <f t="shared" si="14"/>
        <v>50</v>
      </c>
      <c r="P54" s="306" t="s">
        <v>195</v>
      </c>
      <c r="Q54" s="455">
        <f t="shared" si="0"/>
        <v>0</v>
      </c>
      <c r="R54" s="456">
        <f t="shared" si="1"/>
        <v>0</v>
      </c>
      <c r="S54" s="456">
        <f t="shared" si="2"/>
        <v>0</v>
      </c>
      <c r="T54" s="456">
        <f t="shared" si="3"/>
        <v>0</v>
      </c>
      <c r="U54" s="456">
        <f t="shared" si="4"/>
        <v>35.294117647058826</v>
      </c>
      <c r="V54" s="456">
        <f t="shared" si="5"/>
        <v>0</v>
      </c>
      <c r="W54" s="456">
        <f t="shared" si="6"/>
        <v>64.705882352941174</v>
      </c>
      <c r="X54" s="456">
        <f t="shared" si="7"/>
        <v>0</v>
      </c>
      <c r="Y54" s="456">
        <f t="shared" si="8"/>
        <v>0</v>
      </c>
      <c r="Z54" s="456">
        <f t="shared" si="9"/>
        <v>0</v>
      </c>
      <c r="AA54" s="456">
        <f t="shared" si="10"/>
        <v>0</v>
      </c>
      <c r="AB54" s="457">
        <f t="shared" si="12"/>
        <v>100</v>
      </c>
    </row>
    <row r="55" spans="1:28" x14ac:dyDescent="0.2">
      <c r="A55" s="305">
        <f t="shared" si="13"/>
        <v>51</v>
      </c>
      <c r="B55" s="306" t="s">
        <v>80</v>
      </c>
      <c r="C55" s="309">
        <v>2</v>
      </c>
      <c r="D55" s="307">
        <v>1</v>
      </c>
      <c r="E55" s="307">
        <v>7</v>
      </c>
      <c r="F55" s="307">
        <v>2</v>
      </c>
      <c r="G55" s="307">
        <v>2</v>
      </c>
      <c r="H55" s="307">
        <v>0</v>
      </c>
      <c r="I55" s="307">
        <v>8</v>
      </c>
      <c r="J55" s="307">
        <v>0</v>
      </c>
      <c r="K55" s="307">
        <v>0</v>
      </c>
      <c r="L55" s="307">
        <v>0</v>
      </c>
      <c r="M55" s="308">
        <v>21</v>
      </c>
      <c r="N55" s="304">
        <f t="shared" si="11"/>
        <v>43</v>
      </c>
      <c r="O55" s="305">
        <f t="shared" si="14"/>
        <v>51</v>
      </c>
      <c r="P55" s="306" t="s">
        <v>80</v>
      </c>
      <c r="Q55" s="455">
        <f t="shared" si="0"/>
        <v>4.6511627906976747</v>
      </c>
      <c r="R55" s="456">
        <f t="shared" si="1"/>
        <v>2.3255813953488373</v>
      </c>
      <c r="S55" s="456">
        <f t="shared" si="2"/>
        <v>16.279069767441861</v>
      </c>
      <c r="T55" s="456">
        <f t="shared" si="3"/>
        <v>4.6511627906976747</v>
      </c>
      <c r="U55" s="456">
        <f t="shared" si="4"/>
        <v>4.6511627906976747</v>
      </c>
      <c r="V55" s="456">
        <f t="shared" si="5"/>
        <v>0</v>
      </c>
      <c r="W55" s="456">
        <f t="shared" si="6"/>
        <v>18.604651162790699</v>
      </c>
      <c r="X55" s="456">
        <f t="shared" si="7"/>
        <v>0</v>
      </c>
      <c r="Y55" s="456">
        <f t="shared" si="8"/>
        <v>0</v>
      </c>
      <c r="Z55" s="456">
        <f t="shared" si="9"/>
        <v>0</v>
      </c>
      <c r="AA55" s="456">
        <f t="shared" si="10"/>
        <v>48.837209302325576</v>
      </c>
      <c r="AB55" s="457">
        <f t="shared" si="12"/>
        <v>100</v>
      </c>
    </row>
    <row r="56" spans="1:28" x14ac:dyDescent="0.2">
      <c r="A56" s="305">
        <f t="shared" si="13"/>
        <v>52</v>
      </c>
      <c r="B56" s="306" t="s">
        <v>36</v>
      </c>
      <c r="C56" s="309">
        <v>5</v>
      </c>
      <c r="D56" s="307">
        <v>0</v>
      </c>
      <c r="E56" s="307">
        <v>11</v>
      </c>
      <c r="F56" s="307">
        <v>3</v>
      </c>
      <c r="G56" s="307">
        <v>3</v>
      </c>
      <c r="H56" s="307">
        <v>10</v>
      </c>
      <c r="I56" s="307">
        <v>2</v>
      </c>
      <c r="J56" s="307">
        <v>0</v>
      </c>
      <c r="K56" s="307">
        <v>0</v>
      </c>
      <c r="L56" s="307">
        <v>0</v>
      </c>
      <c r="M56" s="308">
        <v>10</v>
      </c>
      <c r="N56" s="304">
        <f t="shared" si="11"/>
        <v>44</v>
      </c>
      <c r="O56" s="305">
        <f t="shared" si="14"/>
        <v>52</v>
      </c>
      <c r="P56" s="306" t="s">
        <v>36</v>
      </c>
      <c r="Q56" s="455">
        <f t="shared" si="0"/>
        <v>11.363636363636363</v>
      </c>
      <c r="R56" s="456">
        <f t="shared" si="1"/>
        <v>0</v>
      </c>
      <c r="S56" s="456">
        <f t="shared" si="2"/>
        <v>25</v>
      </c>
      <c r="T56" s="456">
        <f t="shared" si="3"/>
        <v>6.8181818181818175</v>
      </c>
      <c r="U56" s="456">
        <f t="shared" si="4"/>
        <v>6.8181818181818175</v>
      </c>
      <c r="V56" s="456">
        <f t="shared" si="5"/>
        <v>22.727272727272727</v>
      </c>
      <c r="W56" s="456">
        <f t="shared" si="6"/>
        <v>4.5454545454545459</v>
      </c>
      <c r="X56" s="456">
        <f t="shared" si="7"/>
        <v>0</v>
      </c>
      <c r="Y56" s="456">
        <f t="shared" si="8"/>
        <v>0</v>
      </c>
      <c r="Z56" s="456">
        <f t="shared" si="9"/>
        <v>0</v>
      </c>
      <c r="AA56" s="456">
        <f t="shared" si="10"/>
        <v>22.727272727272727</v>
      </c>
      <c r="AB56" s="457">
        <f t="shared" si="12"/>
        <v>100</v>
      </c>
    </row>
    <row r="57" spans="1:28" x14ac:dyDescent="0.2">
      <c r="A57" s="305">
        <f t="shared" si="13"/>
        <v>53</v>
      </c>
      <c r="B57" s="306" t="s">
        <v>81</v>
      </c>
      <c r="C57" s="309">
        <v>17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3</v>
      </c>
      <c r="J57" s="307">
        <v>0</v>
      </c>
      <c r="K57" s="307">
        <v>0</v>
      </c>
      <c r="L57" s="307">
        <v>0</v>
      </c>
      <c r="M57" s="308">
        <v>0</v>
      </c>
      <c r="N57" s="304">
        <f t="shared" si="11"/>
        <v>20</v>
      </c>
      <c r="O57" s="305">
        <f t="shared" si="14"/>
        <v>53</v>
      </c>
      <c r="P57" s="306" t="s">
        <v>81</v>
      </c>
      <c r="Q57" s="455">
        <f t="shared" si="0"/>
        <v>85</v>
      </c>
      <c r="R57" s="456">
        <f t="shared" si="1"/>
        <v>0</v>
      </c>
      <c r="S57" s="456">
        <f t="shared" si="2"/>
        <v>0</v>
      </c>
      <c r="T57" s="456">
        <f t="shared" si="3"/>
        <v>0</v>
      </c>
      <c r="U57" s="456">
        <f t="shared" si="4"/>
        <v>0</v>
      </c>
      <c r="V57" s="456">
        <f t="shared" si="5"/>
        <v>0</v>
      </c>
      <c r="W57" s="456">
        <f t="shared" si="6"/>
        <v>15</v>
      </c>
      <c r="X57" s="456">
        <f t="shared" si="7"/>
        <v>0</v>
      </c>
      <c r="Y57" s="456">
        <f t="shared" si="8"/>
        <v>0</v>
      </c>
      <c r="Z57" s="456">
        <f t="shared" si="9"/>
        <v>0</v>
      </c>
      <c r="AA57" s="456">
        <f t="shared" si="10"/>
        <v>0</v>
      </c>
      <c r="AB57" s="457">
        <f t="shared" si="12"/>
        <v>100</v>
      </c>
    </row>
    <row r="58" spans="1:28" x14ac:dyDescent="0.2">
      <c r="A58" s="305">
        <f t="shared" si="13"/>
        <v>54</v>
      </c>
      <c r="B58" s="306" t="s">
        <v>196</v>
      </c>
      <c r="C58" s="309">
        <v>0</v>
      </c>
      <c r="D58" s="307">
        <v>0</v>
      </c>
      <c r="E58" s="307">
        <v>4</v>
      </c>
      <c r="F58" s="307">
        <v>1</v>
      </c>
      <c r="G58" s="307">
        <v>5</v>
      </c>
      <c r="H58" s="307">
        <v>4</v>
      </c>
      <c r="I58" s="307">
        <v>12</v>
      </c>
      <c r="J58" s="307">
        <v>0</v>
      </c>
      <c r="K58" s="307">
        <v>0</v>
      </c>
      <c r="L58" s="307">
        <v>0</v>
      </c>
      <c r="M58" s="308">
        <v>2</v>
      </c>
      <c r="N58" s="304">
        <f t="shared" si="11"/>
        <v>28</v>
      </c>
      <c r="O58" s="305">
        <f t="shared" si="14"/>
        <v>54</v>
      </c>
      <c r="P58" s="306" t="s">
        <v>196</v>
      </c>
      <c r="Q58" s="455">
        <f t="shared" si="0"/>
        <v>0</v>
      </c>
      <c r="R58" s="456">
        <f t="shared" si="1"/>
        <v>0</v>
      </c>
      <c r="S58" s="456">
        <f t="shared" si="2"/>
        <v>14.285714285714285</v>
      </c>
      <c r="T58" s="456">
        <f t="shared" si="3"/>
        <v>3.5714285714285712</v>
      </c>
      <c r="U58" s="456">
        <f t="shared" si="4"/>
        <v>17.857142857142858</v>
      </c>
      <c r="V58" s="456">
        <f t="shared" si="5"/>
        <v>14.285714285714285</v>
      </c>
      <c r="W58" s="456">
        <f t="shared" si="6"/>
        <v>42.857142857142854</v>
      </c>
      <c r="X58" s="456">
        <f t="shared" si="7"/>
        <v>0</v>
      </c>
      <c r="Y58" s="456">
        <f t="shared" si="8"/>
        <v>0</v>
      </c>
      <c r="Z58" s="456">
        <f t="shared" si="9"/>
        <v>0</v>
      </c>
      <c r="AA58" s="456">
        <f t="shared" si="10"/>
        <v>7.1428571428571423</v>
      </c>
      <c r="AB58" s="457">
        <f t="shared" si="12"/>
        <v>99.999999999999986</v>
      </c>
    </row>
    <row r="59" spans="1:28" x14ac:dyDescent="0.2">
      <c r="A59" s="305">
        <f t="shared" si="13"/>
        <v>55</v>
      </c>
      <c r="B59" s="306" t="s">
        <v>44</v>
      </c>
      <c r="C59" s="309">
        <v>11</v>
      </c>
      <c r="D59" s="307">
        <v>0</v>
      </c>
      <c r="E59" s="307">
        <v>12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8">
        <v>0</v>
      </c>
      <c r="N59" s="304">
        <f t="shared" si="11"/>
        <v>23</v>
      </c>
      <c r="O59" s="305">
        <f t="shared" si="14"/>
        <v>55</v>
      </c>
      <c r="P59" s="306" t="s">
        <v>44</v>
      </c>
      <c r="Q59" s="455">
        <f t="shared" si="0"/>
        <v>47.826086956521742</v>
      </c>
      <c r="R59" s="456">
        <f t="shared" si="1"/>
        <v>0</v>
      </c>
      <c r="S59" s="456">
        <f t="shared" si="2"/>
        <v>52.173913043478258</v>
      </c>
      <c r="T59" s="456">
        <f t="shared" si="3"/>
        <v>0</v>
      </c>
      <c r="U59" s="456">
        <f t="shared" si="4"/>
        <v>0</v>
      </c>
      <c r="V59" s="456">
        <f t="shared" si="5"/>
        <v>0</v>
      </c>
      <c r="W59" s="456">
        <f t="shared" si="6"/>
        <v>0</v>
      </c>
      <c r="X59" s="456">
        <f t="shared" si="7"/>
        <v>0</v>
      </c>
      <c r="Y59" s="456">
        <f t="shared" si="8"/>
        <v>0</v>
      </c>
      <c r="Z59" s="456">
        <f t="shared" si="9"/>
        <v>0</v>
      </c>
      <c r="AA59" s="456">
        <f t="shared" si="10"/>
        <v>0</v>
      </c>
      <c r="AB59" s="457">
        <f t="shared" si="12"/>
        <v>100</v>
      </c>
    </row>
    <row r="60" spans="1:28" x14ac:dyDescent="0.2">
      <c r="A60" s="305">
        <f t="shared" si="13"/>
        <v>56</v>
      </c>
      <c r="B60" s="306" t="s">
        <v>45</v>
      </c>
      <c r="C60" s="309">
        <v>0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8">
        <v>0</v>
      </c>
      <c r="N60" s="304">
        <f t="shared" si="11"/>
        <v>0</v>
      </c>
      <c r="O60" s="305">
        <f t="shared" si="14"/>
        <v>56</v>
      </c>
      <c r="P60" s="306" t="s">
        <v>45</v>
      </c>
      <c r="Q60" s="455">
        <f t="shared" si="0"/>
        <v>0</v>
      </c>
      <c r="R60" s="456">
        <f t="shared" si="1"/>
        <v>0</v>
      </c>
      <c r="S60" s="456">
        <f t="shared" si="2"/>
        <v>0</v>
      </c>
      <c r="T60" s="456">
        <f t="shared" si="3"/>
        <v>0</v>
      </c>
      <c r="U60" s="456">
        <f t="shared" si="4"/>
        <v>0</v>
      </c>
      <c r="V60" s="456">
        <f t="shared" si="5"/>
        <v>0</v>
      </c>
      <c r="W60" s="456">
        <f t="shared" si="6"/>
        <v>0</v>
      </c>
      <c r="X60" s="456">
        <f t="shared" si="7"/>
        <v>0</v>
      </c>
      <c r="Y60" s="456">
        <f t="shared" si="8"/>
        <v>0</v>
      </c>
      <c r="Z60" s="456">
        <f t="shared" si="9"/>
        <v>0</v>
      </c>
      <c r="AA60" s="456">
        <f t="shared" si="10"/>
        <v>0</v>
      </c>
      <c r="AB60" s="457">
        <f t="shared" si="12"/>
        <v>0</v>
      </c>
    </row>
    <row r="61" spans="1:28" x14ac:dyDescent="0.2">
      <c r="A61" s="305">
        <f t="shared" si="13"/>
        <v>57</v>
      </c>
      <c r="B61" s="306" t="s">
        <v>46</v>
      </c>
      <c r="C61" s="309">
        <v>12</v>
      </c>
      <c r="D61" s="307">
        <v>0</v>
      </c>
      <c r="E61" s="307">
        <v>4</v>
      </c>
      <c r="F61" s="307">
        <v>3</v>
      </c>
      <c r="G61" s="307">
        <v>6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8">
        <v>2</v>
      </c>
      <c r="N61" s="304">
        <f t="shared" si="11"/>
        <v>27</v>
      </c>
      <c r="O61" s="305">
        <f t="shared" si="14"/>
        <v>57</v>
      </c>
      <c r="P61" s="306" t="s">
        <v>46</v>
      </c>
      <c r="Q61" s="455">
        <f t="shared" ref="Q61:Q64" si="15">IFERROR(C61/$N61*100,0)</f>
        <v>44.444444444444443</v>
      </c>
      <c r="R61" s="456">
        <f t="shared" si="1"/>
        <v>0</v>
      </c>
      <c r="S61" s="456">
        <f t="shared" si="2"/>
        <v>14.814814814814813</v>
      </c>
      <c r="T61" s="456">
        <f t="shared" si="3"/>
        <v>11.111111111111111</v>
      </c>
      <c r="U61" s="456">
        <f t="shared" si="4"/>
        <v>22.222222222222221</v>
      </c>
      <c r="V61" s="456">
        <f t="shared" si="5"/>
        <v>0</v>
      </c>
      <c r="W61" s="456">
        <f t="shared" si="6"/>
        <v>0</v>
      </c>
      <c r="X61" s="456">
        <f t="shared" si="7"/>
        <v>0</v>
      </c>
      <c r="Y61" s="456">
        <f t="shared" si="8"/>
        <v>0</v>
      </c>
      <c r="Z61" s="456">
        <f t="shared" si="9"/>
        <v>0</v>
      </c>
      <c r="AA61" s="456">
        <f t="shared" si="10"/>
        <v>7.4074074074074066</v>
      </c>
      <c r="AB61" s="457">
        <f t="shared" si="12"/>
        <v>99.999999999999986</v>
      </c>
    </row>
    <row r="62" spans="1:28" x14ac:dyDescent="0.2">
      <c r="A62" s="305">
        <f t="shared" si="13"/>
        <v>58</v>
      </c>
      <c r="B62" s="306" t="s">
        <v>84</v>
      </c>
      <c r="C62" s="309">
        <v>0</v>
      </c>
      <c r="D62" s="307">
        <v>0</v>
      </c>
      <c r="E62" s="307">
        <v>3</v>
      </c>
      <c r="F62" s="307">
        <v>1</v>
      </c>
      <c r="G62" s="307">
        <v>0</v>
      </c>
      <c r="H62" s="307">
        <v>0</v>
      </c>
      <c r="I62" s="307">
        <v>1</v>
      </c>
      <c r="J62" s="307">
        <v>0</v>
      </c>
      <c r="K62" s="307">
        <v>0</v>
      </c>
      <c r="L62" s="307">
        <v>5</v>
      </c>
      <c r="M62" s="308">
        <v>23</v>
      </c>
      <c r="N62" s="304">
        <f t="shared" si="11"/>
        <v>33</v>
      </c>
      <c r="O62" s="305">
        <f t="shared" si="14"/>
        <v>58</v>
      </c>
      <c r="P62" s="306" t="s">
        <v>84</v>
      </c>
      <c r="Q62" s="455">
        <f t="shared" si="15"/>
        <v>0</v>
      </c>
      <c r="R62" s="456">
        <f t="shared" si="1"/>
        <v>0</v>
      </c>
      <c r="S62" s="456">
        <f t="shared" si="2"/>
        <v>9.0909090909090917</v>
      </c>
      <c r="T62" s="456">
        <f t="shared" si="3"/>
        <v>3.0303030303030303</v>
      </c>
      <c r="U62" s="456">
        <f t="shared" si="4"/>
        <v>0</v>
      </c>
      <c r="V62" s="456">
        <f t="shared" si="5"/>
        <v>0</v>
      </c>
      <c r="W62" s="456">
        <f t="shared" si="6"/>
        <v>3.0303030303030303</v>
      </c>
      <c r="X62" s="456">
        <f t="shared" si="7"/>
        <v>0</v>
      </c>
      <c r="Y62" s="456">
        <f t="shared" si="8"/>
        <v>0</v>
      </c>
      <c r="Z62" s="456">
        <f t="shared" si="9"/>
        <v>15.151515151515152</v>
      </c>
      <c r="AA62" s="456">
        <f t="shared" si="10"/>
        <v>69.696969696969703</v>
      </c>
      <c r="AB62" s="457">
        <f t="shared" si="12"/>
        <v>100</v>
      </c>
    </row>
    <row r="63" spans="1:28" x14ac:dyDescent="0.2">
      <c r="A63" s="305">
        <f t="shared" si="13"/>
        <v>59</v>
      </c>
      <c r="B63" s="306" t="s">
        <v>86</v>
      </c>
      <c r="C63" s="309">
        <v>0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11</v>
      </c>
      <c r="J63" s="307">
        <v>0</v>
      </c>
      <c r="K63" s="307">
        <v>0</v>
      </c>
      <c r="L63" s="307">
        <v>0</v>
      </c>
      <c r="M63" s="308">
        <v>1</v>
      </c>
      <c r="N63" s="304">
        <f t="shared" si="11"/>
        <v>12</v>
      </c>
      <c r="O63" s="305">
        <f t="shared" si="14"/>
        <v>59</v>
      </c>
      <c r="P63" s="306" t="s">
        <v>86</v>
      </c>
      <c r="Q63" s="455">
        <f t="shared" si="15"/>
        <v>0</v>
      </c>
      <c r="R63" s="456">
        <f t="shared" si="1"/>
        <v>0</v>
      </c>
      <c r="S63" s="456">
        <f t="shared" si="2"/>
        <v>0</v>
      </c>
      <c r="T63" s="456">
        <f t="shared" si="3"/>
        <v>0</v>
      </c>
      <c r="U63" s="456">
        <f t="shared" si="4"/>
        <v>0</v>
      </c>
      <c r="V63" s="456">
        <f t="shared" si="5"/>
        <v>0</v>
      </c>
      <c r="W63" s="456">
        <f t="shared" si="6"/>
        <v>91.666666666666657</v>
      </c>
      <c r="X63" s="456">
        <f t="shared" si="7"/>
        <v>0</v>
      </c>
      <c r="Y63" s="456">
        <f t="shared" si="8"/>
        <v>0</v>
      </c>
      <c r="Z63" s="456">
        <f t="shared" si="9"/>
        <v>0</v>
      </c>
      <c r="AA63" s="456">
        <f t="shared" si="10"/>
        <v>8.3333333333333321</v>
      </c>
      <c r="AB63" s="457">
        <f t="shared" si="12"/>
        <v>99.999999999999986</v>
      </c>
    </row>
    <row r="64" spans="1:28" ht="13.5" thickBot="1" x14ac:dyDescent="0.25">
      <c r="A64" s="305">
        <f t="shared" si="13"/>
        <v>60</v>
      </c>
      <c r="B64" s="306" t="s">
        <v>85</v>
      </c>
      <c r="C64" s="309">
        <v>0</v>
      </c>
      <c r="D64" s="307">
        <v>1</v>
      </c>
      <c r="E64" s="307">
        <v>8</v>
      </c>
      <c r="F64" s="307">
        <v>2</v>
      </c>
      <c r="G64" s="307">
        <v>9</v>
      </c>
      <c r="H64" s="307">
        <v>0</v>
      </c>
      <c r="I64" s="307">
        <v>4</v>
      </c>
      <c r="J64" s="307">
        <v>0</v>
      </c>
      <c r="K64" s="307">
        <v>0</v>
      </c>
      <c r="L64" s="307">
        <v>0</v>
      </c>
      <c r="M64" s="308">
        <v>1</v>
      </c>
      <c r="N64" s="304">
        <f t="shared" si="11"/>
        <v>25</v>
      </c>
      <c r="O64" s="305">
        <f t="shared" si="14"/>
        <v>60</v>
      </c>
      <c r="P64" s="306" t="s">
        <v>85</v>
      </c>
      <c r="Q64" s="458">
        <f t="shared" si="15"/>
        <v>0</v>
      </c>
      <c r="R64" s="459">
        <f t="shared" si="1"/>
        <v>4</v>
      </c>
      <c r="S64" s="459">
        <f t="shared" ref="S64:AA64" si="16">IFERROR(E64/$N64*100,0)</f>
        <v>32</v>
      </c>
      <c r="T64" s="459">
        <f t="shared" si="16"/>
        <v>8</v>
      </c>
      <c r="U64" s="459">
        <f t="shared" si="16"/>
        <v>36</v>
      </c>
      <c r="V64" s="459">
        <f t="shared" si="16"/>
        <v>0</v>
      </c>
      <c r="W64" s="459">
        <f t="shared" si="16"/>
        <v>16</v>
      </c>
      <c r="X64" s="459">
        <f t="shared" si="16"/>
        <v>0</v>
      </c>
      <c r="Y64" s="459">
        <f t="shared" si="16"/>
        <v>0</v>
      </c>
      <c r="Z64" s="459">
        <f t="shared" si="16"/>
        <v>0</v>
      </c>
      <c r="AA64" s="459">
        <f t="shared" si="16"/>
        <v>4</v>
      </c>
      <c r="AB64" s="460">
        <f t="shared" si="12"/>
        <v>100</v>
      </c>
    </row>
    <row r="65" spans="1:28" ht="14.25" thickTop="1" thickBot="1" x14ac:dyDescent="0.25">
      <c r="A65" s="500" t="s">
        <v>35</v>
      </c>
      <c r="B65" s="500"/>
      <c r="C65" s="314">
        <f t="shared" ref="C65:M65" si="17">SUM(C5:C64)</f>
        <v>710</v>
      </c>
      <c r="D65" s="315">
        <f t="shared" si="17"/>
        <v>48</v>
      </c>
      <c r="E65" s="315">
        <f t="shared" si="17"/>
        <v>1196</v>
      </c>
      <c r="F65" s="315">
        <f t="shared" si="17"/>
        <v>193</v>
      </c>
      <c r="G65" s="315">
        <f t="shared" si="17"/>
        <v>478</v>
      </c>
      <c r="H65" s="315">
        <f t="shared" si="17"/>
        <v>36</v>
      </c>
      <c r="I65" s="315">
        <f t="shared" si="17"/>
        <v>623</v>
      </c>
      <c r="J65" s="315">
        <f t="shared" si="17"/>
        <v>14</v>
      </c>
      <c r="K65" s="315">
        <f t="shared" si="17"/>
        <v>24</v>
      </c>
      <c r="L65" s="315">
        <f t="shared" si="17"/>
        <v>26</v>
      </c>
      <c r="M65" s="316">
        <f t="shared" si="17"/>
        <v>330</v>
      </c>
      <c r="N65" s="317">
        <f t="shared" ref="N65" si="18">SUM(C65:M65)</f>
        <v>3678</v>
      </c>
      <c r="O65" s="500" t="s">
        <v>35</v>
      </c>
      <c r="P65" s="500"/>
      <c r="Q65" s="389">
        <f t="shared" ref="Q65" si="19">C65/$N65*100</f>
        <v>19.303969548667755</v>
      </c>
      <c r="R65" s="390">
        <f t="shared" ref="R65" si="20">D65/$N65*100</f>
        <v>1.3050570962479608</v>
      </c>
      <c r="S65" s="390">
        <f t="shared" ref="S65" si="21">E65/$N65*100</f>
        <v>32.517672648178362</v>
      </c>
      <c r="T65" s="390">
        <f t="shared" ref="T65" si="22">F65/$N65*100</f>
        <v>5.247417074497009</v>
      </c>
      <c r="U65" s="390">
        <f t="shared" ref="U65" si="23">G65/$N65*100</f>
        <v>12.996193583469276</v>
      </c>
      <c r="V65" s="390">
        <f t="shared" ref="V65" si="24">H65/$N65*100</f>
        <v>0.97879282218597052</v>
      </c>
      <c r="W65" s="390">
        <f t="shared" ref="W65" si="25">I65/$N65*100</f>
        <v>16.938553561718326</v>
      </c>
      <c r="X65" s="390">
        <f t="shared" ref="X65" si="26">J65/$N65*100</f>
        <v>0.38064165307232195</v>
      </c>
      <c r="Y65" s="390">
        <f t="shared" ref="Y65" si="27">K65/$N65*100</f>
        <v>0.65252854812398042</v>
      </c>
      <c r="Z65" s="390">
        <f t="shared" ref="Z65" si="28">L65/$N65*100</f>
        <v>0.70690592713431211</v>
      </c>
      <c r="AA65" s="390">
        <f t="shared" ref="AA65" si="29">M65/$N65*100</f>
        <v>8.9722675367047309</v>
      </c>
      <c r="AB65" s="386">
        <f t="shared" ref="AB65" si="30">SUM(Q65:AA65)</f>
        <v>100</v>
      </c>
    </row>
    <row r="66" spans="1:28" ht="13.5" thickTop="1" x14ac:dyDescent="0.2">
      <c r="A66" s="139" t="s">
        <v>235</v>
      </c>
    </row>
  </sheetData>
  <mergeCells count="6">
    <mergeCell ref="A1:N1"/>
    <mergeCell ref="A2:N2"/>
    <mergeCell ref="A65:B65"/>
    <mergeCell ref="O1:AB1"/>
    <mergeCell ref="O2:AB2"/>
    <mergeCell ref="O65:P65"/>
  </mergeCells>
  <printOptions horizontalCentered="1" verticalCentered="1"/>
  <pageMargins left="0.51181102362204722" right="0.51181102362204722" top="0.35433070866141736" bottom="0.15748031496062992" header="0.31496062992125984" footer="0.31496062992125984"/>
  <pageSetup paperSize="145" scale="54" orientation="landscape" r:id="rId1"/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 x14ac:dyDescent="0.2">
      <c r="A1" s="469" t="s">
        <v>305</v>
      </c>
      <c r="B1" s="469"/>
      <c r="C1" s="469"/>
      <c r="D1" s="469"/>
      <c r="E1" s="469"/>
    </row>
    <row r="3" spans="1:5" ht="16.5" thickBot="1" x14ac:dyDescent="0.25">
      <c r="E3" s="34" t="s">
        <v>131</v>
      </c>
    </row>
    <row r="4" spans="1:5" ht="68.25" customHeight="1" thickTop="1" thickBot="1" x14ac:dyDescent="0.25">
      <c r="A4" s="257" t="s">
        <v>158</v>
      </c>
      <c r="B4" s="256" t="s">
        <v>157</v>
      </c>
      <c r="C4" s="25" t="s">
        <v>172</v>
      </c>
      <c r="D4" s="25" t="s">
        <v>108</v>
      </c>
      <c r="E4" s="25" t="s">
        <v>306</v>
      </c>
    </row>
    <row r="5" spans="1:5" ht="16.5" thickTop="1" x14ac:dyDescent="0.2">
      <c r="A5" s="17">
        <v>1</v>
      </c>
      <c r="B5" s="1" t="s">
        <v>39</v>
      </c>
      <c r="C5" s="26">
        <f>[1]ORDEN!AQ3</f>
        <v>304</v>
      </c>
      <c r="D5" s="58">
        <f>[1]ORDEN!AR3</f>
        <v>901</v>
      </c>
      <c r="E5" s="422">
        <f>+C5/D5*100</f>
        <v>33.74028856825749</v>
      </c>
    </row>
    <row r="6" spans="1:5" ht="15.75" x14ac:dyDescent="0.2">
      <c r="A6" s="6">
        <v>2</v>
      </c>
      <c r="B6" s="3" t="s">
        <v>95</v>
      </c>
      <c r="C6" s="12">
        <f>[1]ORDEN!AQ4</f>
        <v>599</v>
      </c>
      <c r="D6" s="13">
        <f>[1]ORDEN!AR4</f>
        <v>1350</v>
      </c>
      <c r="E6" s="422">
        <f>+C6/D6*100</f>
        <v>44.370370370370374</v>
      </c>
    </row>
    <row r="7" spans="1:5" ht="15.75" x14ac:dyDescent="0.2">
      <c r="A7" s="6">
        <v>3</v>
      </c>
      <c r="B7" s="3" t="s">
        <v>40</v>
      </c>
      <c r="C7" s="12">
        <f>[1]ORDEN!AQ5</f>
        <v>415</v>
      </c>
      <c r="D7" s="13">
        <f>[1]ORDEN!AR5</f>
        <v>687</v>
      </c>
      <c r="E7" s="422">
        <f t="shared" ref="E7:E66" si="0">+C7/D7*100</f>
        <v>60.407569141193598</v>
      </c>
    </row>
    <row r="8" spans="1:5" ht="15.75" x14ac:dyDescent="0.2">
      <c r="A8" s="6">
        <v>4</v>
      </c>
      <c r="B8" s="3" t="s">
        <v>93</v>
      </c>
      <c r="C8" s="12">
        <f>[1]ORDEN!AQ6</f>
        <v>423</v>
      </c>
      <c r="D8" s="13">
        <f>[1]ORDEN!AR6</f>
        <v>613</v>
      </c>
      <c r="E8" s="422">
        <f t="shared" si="0"/>
        <v>69.00489396411092</v>
      </c>
    </row>
    <row r="9" spans="1:5" ht="15.75" x14ac:dyDescent="0.2">
      <c r="A9" s="6">
        <v>5</v>
      </c>
      <c r="B9" s="3" t="s">
        <v>41</v>
      </c>
      <c r="C9" s="12">
        <f>[1]ORDEN!AQ7</f>
        <v>1029</v>
      </c>
      <c r="D9" s="13">
        <f>[1]ORDEN!AR7</f>
        <v>1619</v>
      </c>
      <c r="E9" s="422">
        <f t="shared" si="0"/>
        <v>63.557751698579366</v>
      </c>
    </row>
    <row r="10" spans="1:5" ht="15.75" x14ac:dyDescent="0.2">
      <c r="A10" s="6">
        <v>6</v>
      </c>
      <c r="B10" s="3" t="s">
        <v>42</v>
      </c>
      <c r="C10" s="12">
        <f>[1]ORDEN!AQ8</f>
        <v>873</v>
      </c>
      <c r="D10" s="13">
        <f>[1]ORDEN!AR8</f>
        <v>1656</v>
      </c>
      <c r="E10" s="422">
        <f t="shared" si="0"/>
        <v>52.717391304347828</v>
      </c>
    </row>
    <row r="11" spans="1:5" ht="15.75" x14ac:dyDescent="0.2">
      <c r="A11" s="6">
        <v>7</v>
      </c>
      <c r="B11" s="3" t="s">
        <v>30</v>
      </c>
      <c r="C11" s="12">
        <f>[1]ORDEN!AQ9</f>
        <v>496</v>
      </c>
      <c r="D11" s="13">
        <f>[1]ORDEN!AR9</f>
        <v>782</v>
      </c>
      <c r="E11" s="422">
        <f t="shared" si="0"/>
        <v>63.427109974424553</v>
      </c>
    </row>
    <row r="12" spans="1:5" ht="15.75" x14ac:dyDescent="0.2">
      <c r="A12" s="6">
        <v>8</v>
      </c>
      <c r="B12" s="3" t="s">
        <v>43</v>
      </c>
      <c r="C12" s="12">
        <f>[1]ORDEN!AQ10</f>
        <v>398</v>
      </c>
      <c r="D12" s="13">
        <f>[1]ORDEN!AR10</f>
        <v>716</v>
      </c>
      <c r="E12" s="422">
        <f t="shared" si="0"/>
        <v>55.586592178770957</v>
      </c>
    </row>
    <row r="13" spans="1:5" ht="15.75" x14ac:dyDescent="0.2">
      <c r="A13" s="6">
        <v>9</v>
      </c>
      <c r="B13" s="3" t="s">
        <v>60</v>
      </c>
      <c r="C13" s="12">
        <f>[1]ORDEN!AQ11</f>
        <v>898</v>
      </c>
      <c r="D13" s="13">
        <f>[1]ORDEN!AR11</f>
        <v>1415</v>
      </c>
      <c r="E13" s="422">
        <f t="shared" si="0"/>
        <v>63.46289752650177</v>
      </c>
    </row>
    <row r="14" spans="1:5" ht="15.75" x14ac:dyDescent="0.2">
      <c r="A14" s="6">
        <v>10</v>
      </c>
      <c r="B14" s="3" t="s">
        <v>61</v>
      </c>
      <c r="C14" s="12">
        <f>[1]ORDEN!AQ12</f>
        <v>217</v>
      </c>
      <c r="D14" s="13">
        <f>[1]ORDEN!AR12</f>
        <v>339</v>
      </c>
      <c r="E14" s="422">
        <f t="shared" si="0"/>
        <v>64.011799410029496</v>
      </c>
    </row>
    <row r="15" spans="1:5" ht="15.75" x14ac:dyDescent="0.2">
      <c r="A15" s="6">
        <v>11</v>
      </c>
      <c r="B15" s="3" t="s">
        <v>94</v>
      </c>
      <c r="C15" s="12">
        <f>[1]ORDEN!AQ13</f>
        <v>352</v>
      </c>
      <c r="D15" s="13">
        <f>[1]ORDEN!AR13</f>
        <v>599</v>
      </c>
      <c r="E15" s="422">
        <f t="shared" si="0"/>
        <v>58.764607679465776</v>
      </c>
    </row>
    <row r="16" spans="1:5" ht="15.75" x14ac:dyDescent="0.2">
      <c r="A16" s="6">
        <v>12</v>
      </c>
      <c r="B16" s="3" t="s">
        <v>53</v>
      </c>
      <c r="C16" s="12">
        <f>[1]ORDEN!AQ14</f>
        <v>418</v>
      </c>
      <c r="D16" s="13">
        <f>[1]ORDEN!AR14</f>
        <v>815</v>
      </c>
      <c r="E16" s="422">
        <f t="shared" si="0"/>
        <v>51.288343558282214</v>
      </c>
    </row>
    <row r="17" spans="1:5" ht="15.75" x14ac:dyDescent="0.2">
      <c r="A17" s="6">
        <v>13</v>
      </c>
      <c r="B17" s="3" t="s">
        <v>96</v>
      </c>
      <c r="C17" s="12">
        <f>[1]ORDEN!AQ15</f>
        <v>225</v>
      </c>
      <c r="D17" s="13">
        <f>[1]ORDEN!AR15</f>
        <v>660</v>
      </c>
      <c r="E17" s="422">
        <f t="shared" si="0"/>
        <v>34.090909090909086</v>
      </c>
    </row>
    <row r="18" spans="1:5" ht="15.75" x14ac:dyDescent="0.2">
      <c r="A18" s="6">
        <v>14</v>
      </c>
      <c r="B18" s="3" t="s">
        <v>62</v>
      </c>
      <c r="C18" s="12">
        <f>[1]ORDEN!AQ16</f>
        <v>339</v>
      </c>
      <c r="D18" s="13">
        <f>[1]ORDEN!AR16</f>
        <v>600</v>
      </c>
      <c r="E18" s="422">
        <f t="shared" si="0"/>
        <v>56.499999999999993</v>
      </c>
    </row>
    <row r="19" spans="1:5" ht="15.75" x14ac:dyDescent="0.2">
      <c r="A19" s="6">
        <v>15</v>
      </c>
      <c r="B19" s="3" t="s">
        <v>54</v>
      </c>
      <c r="C19" s="12">
        <f>[1]ORDEN!AQ17</f>
        <v>253</v>
      </c>
      <c r="D19" s="13">
        <f>[1]ORDEN!AR17</f>
        <v>386</v>
      </c>
      <c r="E19" s="422">
        <f t="shared" si="0"/>
        <v>65.5440414507772</v>
      </c>
    </row>
    <row r="20" spans="1:5" ht="15.75" x14ac:dyDescent="0.2">
      <c r="A20" s="6">
        <v>16</v>
      </c>
      <c r="B20" s="3" t="s">
        <v>63</v>
      </c>
      <c r="C20" s="12">
        <f>[1]ORDEN!AQ18</f>
        <v>333</v>
      </c>
      <c r="D20" s="13">
        <f>[1]ORDEN!AR18</f>
        <v>522</v>
      </c>
      <c r="E20" s="422">
        <f t="shared" si="0"/>
        <v>63.793103448275865</v>
      </c>
    </row>
    <row r="21" spans="1:5" ht="15.75" x14ac:dyDescent="0.2">
      <c r="A21" s="6">
        <v>17</v>
      </c>
      <c r="B21" s="5" t="s">
        <v>56</v>
      </c>
      <c r="C21" s="12">
        <f>[1]ORDEN!AQ19</f>
        <v>342</v>
      </c>
      <c r="D21" s="13">
        <f>[1]ORDEN!AR19</f>
        <v>485</v>
      </c>
      <c r="E21" s="422">
        <f t="shared" si="0"/>
        <v>70.515463917525778</v>
      </c>
    </row>
    <row r="22" spans="1:5" ht="15.75" x14ac:dyDescent="0.2">
      <c r="A22" s="6">
        <v>18</v>
      </c>
      <c r="B22" s="3" t="s">
        <v>57</v>
      </c>
      <c r="C22" s="12">
        <f>[1]ORDEN!AQ20</f>
        <v>356</v>
      </c>
      <c r="D22" s="13">
        <f>[1]ORDEN!AR20</f>
        <v>547</v>
      </c>
      <c r="E22" s="422">
        <f t="shared" si="0"/>
        <v>65.082266910420472</v>
      </c>
    </row>
    <row r="23" spans="1:5" ht="15.75" x14ac:dyDescent="0.2">
      <c r="A23" s="6">
        <v>19</v>
      </c>
      <c r="B23" s="3" t="s">
        <v>52</v>
      </c>
      <c r="C23" s="12">
        <f>[1]ORDEN!AQ21</f>
        <v>290</v>
      </c>
      <c r="D23" s="13">
        <f>[1]ORDEN!AR21</f>
        <v>714</v>
      </c>
      <c r="E23" s="422">
        <f t="shared" si="0"/>
        <v>40.616246498599438</v>
      </c>
    </row>
    <row r="24" spans="1:5" ht="15.75" x14ac:dyDescent="0.2">
      <c r="A24" s="6">
        <v>20</v>
      </c>
      <c r="B24" s="3" t="s">
        <v>101</v>
      </c>
      <c r="C24" s="12">
        <f>[1]ORDEN!AQ22</f>
        <v>262</v>
      </c>
      <c r="D24" s="13">
        <f>[1]ORDEN!AR22</f>
        <v>374</v>
      </c>
      <c r="E24" s="422">
        <f t="shared" si="0"/>
        <v>70.053475935828885</v>
      </c>
    </row>
    <row r="25" spans="1:5" ht="15.75" x14ac:dyDescent="0.2">
      <c r="A25" s="6">
        <v>21</v>
      </c>
      <c r="B25" s="5" t="s">
        <v>59</v>
      </c>
      <c r="C25" s="12">
        <f>[1]ORDEN!AQ23</f>
        <v>473</v>
      </c>
      <c r="D25" s="13">
        <f>[1]ORDEN!AR23</f>
        <v>765</v>
      </c>
      <c r="E25" s="422">
        <f t="shared" si="0"/>
        <v>61.830065359477125</v>
      </c>
    </row>
    <row r="26" spans="1:5" ht="15.75" x14ac:dyDescent="0.2">
      <c r="A26" s="6">
        <v>22</v>
      </c>
      <c r="B26" s="5" t="s">
        <v>37</v>
      </c>
      <c r="C26" s="12">
        <f>[1]ORDEN!AQ24</f>
        <v>350</v>
      </c>
      <c r="D26" s="13">
        <f>[1]ORDEN!AR24</f>
        <v>500</v>
      </c>
      <c r="E26" s="422">
        <f t="shared" si="0"/>
        <v>70</v>
      </c>
    </row>
    <row r="27" spans="1:5" ht="15.75" x14ac:dyDescent="0.2">
      <c r="A27" s="6">
        <v>23</v>
      </c>
      <c r="B27" s="5" t="s">
        <v>64</v>
      </c>
      <c r="C27" s="12">
        <f>[1]ORDEN!AQ25</f>
        <v>234</v>
      </c>
      <c r="D27" s="13">
        <f>[1]ORDEN!AR25</f>
        <v>350</v>
      </c>
      <c r="E27" s="422">
        <f t="shared" si="0"/>
        <v>66.857142857142861</v>
      </c>
    </row>
    <row r="28" spans="1:5" ht="15.75" x14ac:dyDescent="0.2">
      <c r="A28" s="6">
        <v>24</v>
      </c>
      <c r="B28" s="5" t="s">
        <v>65</v>
      </c>
      <c r="C28" s="12">
        <f>[1]ORDEN!AQ26</f>
        <v>348</v>
      </c>
      <c r="D28" s="13">
        <f>[1]ORDEN!AR26</f>
        <v>505</v>
      </c>
      <c r="E28" s="422">
        <f t="shared" si="0"/>
        <v>68.910891089108901</v>
      </c>
    </row>
    <row r="29" spans="1:5" ht="15.75" x14ac:dyDescent="0.2">
      <c r="A29" s="6">
        <v>25</v>
      </c>
      <c r="B29" s="5" t="s">
        <v>66</v>
      </c>
      <c r="C29" s="12">
        <f>[1]ORDEN!AQ27</f>
        <v>355</v>
      </c>
      <c r="D29" s="13">
        <f>[1]ORDEN!AR27</f>
        <v>641</v>
      </c>
      <c r="E29" s="422">
        <f t="shared" si="0"/>
        <v>55.382215288611548</v>
      </c>
    </row>
    <row r="30" spans="1:5" ht="15.75" x14ac:dyDescent="0.2">
      <c r="A30" s="6">
        <v>26</v>
      </c>
      <c r="B30" s="5" t="s">
        <v>67</v>
      </c>
      <c r="C30" s="12">
        <f>[1]ORDEN!AQ28</f>
        <v>319</v>
      </c>
      <c r="D30" s="13">
        <f>[1]ORDEN!AR28</f>
        <v>527</v>
      </c>
      <c r="E30" s="422">
        <f t="shared" si="0"/>
        <v>60.531309297912713</v>
      </c>
    </row>
    <row r="31" spans="1:5" ht="15.75" x14ac:dyDescent="0.2">
      <c r="A31" s="6">
        <v>27</v>
      </c>
      <c r="B31" s="5" t="s">
        <v>68</v>
      </c>
      <c r="C31" s="12">
        <f>[1]ORDEN!AQ29</f>
        <v>332</v>
      </c>
      <c r="D31" s="13">
        <f>[1]ORDEN!AR29</f>
        <v>703</v>
      </c>
      <c r="E31" s="422">
        <f t="shared" si="0"/>
        <v>47.226173541963021</v>
      </c>
    </row>
    <row r="32" spans="1:5" ht="15.75" x14ac:dyDescent="0.2">
      <c r="A32" s="6">
        <v>28</v>
      </c>
      <c r="B32" s="5" t="s">
        <v>32</v>
      </c>
      <c r="C32" s="12">
        <f>[1]ORDEN!AQ30</f>
        <v>203</v>
      </c>
      <c r="D32" s="13">
        <f>[1]ORDEN!AR30</f>
        <v>312</v>
      </c>
      <c r="E32" s="422">
        <f t="shared" si="0"/>
        <v>65.064102564102569</v>
      </c>
    </row>
    <row r="33" spans="1:5" ht="15.75" x14ac:dyDescent="0.2">
      <c r="A33" s="6">
        <v>29</v>
      </c>
      <c r="B33" s="5" t="s">
        <v>31</v>
      </c>
      <c r="C33" s="12">
        <f>[1]ORDEN!AQ31</f>
        <v>190</v>
      </c>
      <c r="D33" s="13">
        <f>[1]ORDEN!AR31</f>
        <v>336</v>
      </c>
      <c r="E33" s="422">
        <f t="shared" si="0"/>
        <v>56.547619047619044</v>
      </c>
    </row>
    <row r="34" spans="1:5" ht="15.75" x14ac:dyDescent="0.2">
      <c r="A34" s="6">
        <v>30</v>
      </c>
      <c r="B34" s="5" t="s">
        <v>69</v>
      </c>
      <c r="C34" s="12">
        <f>[1]ORDEN!AQ32</f>
        <v>632</v>
      </c>
      <c r="D34" s="13">
        <f>[1]ORDEN!AR32</f>
        <v>1362</v>
      </c>
      <c r="E34" s="422">
        <f t="shared" si="0"/>
        <v>46.402349486049928</v>
      </c>
    </row>
    <row r="35" spans="1:5" ht="15.75" x14ac:dyDescent="0.2">
      <c r="A35" s="6">
        <v>31</v>
      </c>
      <c r="B35" s="5" t="s">
        <v>70</v>
      </c>
      <c r="C35" s="12">
        <f>[1]ORDEN!AQ33</f>
        <v>280</v>
      </c>
      <c r="D35" s="13">
        <f>[1]ORDEN!AR33</f>
        <v>462</v>
      </c>
      <c r="E35" s="422">
        <f t="shared" si="0"/>
        <v>60.606060606060609</v>
      </c>
    </row>
    <row r="36" spans="1:5" ht="15.75" x14ac:dyDescent="0.2">
      <c r="A36" s="6">
        <v>32</v>
      </c>
      <c r="B36" s="5" t="s">
        <v>55</v>
      </c>
      <c r="C36" s="12">
        <f>[1]ORDEN!AQ34</f>
        <v>462</v>
      </c>
      <c r="D36" s="13">
        <f>[1]ORDEN!AR34</f>
        <v>762</v>
      </c>
      <c r="E36" s="422">
        <f t="shared" si="0"/>
        <v>60.629921259842526</v>
      </c>
    </row>
    <row r="37" spans="1:5" ht="15.75" x14ac:dyDescent="0.2">
      <c r="A37" s="6">
        <v>33</v>
      </c>
      <c r="B37" s="5" t="s">
        <v>88</v>
      </c>
      <c r="C37" s="12">
        <f>[1]ORDEN!AQ35</f>
        <v>287</v>
      </c>
      <c r="D37" s="13">
        <f>[1]ORDEN!AR35</f>
        <v>510</v>
      </c>
      <c r="E37" s="422">
        <f t="shared" si="0"/>
        <v>56.274509803921568</v>
      </c>
    </row>
    <row r="38" spans="1:5" ht="15.75" x14ac:dyDescent="0.2">
      <c r="A38" s="6">
        <v>34</v>
      </c>
      <c r="B38" s="5" t="s">
        <v>71</v>
      </c>
      <c r="C38" s="12">
        <f>[1]ORDEN!AQ36</f>
        <v>546</v>
      </c>
      <c r="D38" s="13">
        <f>[1]ORDEN!AR36</f>
        <v>798</v>
      </c>
      <c r="E38" s="422">
        <f t="shared" si="0"/>
        <v>68.421052631578945</v>
      </c>
    </row>
    <row r="39" spans="1:5" ht="15.75" x14ac:dyDescent="0.2">
      <c r="A39" s="6">
        <v>35</v>
      </c>
      <c r="B39" s="5" t="s">
        <v>72</v>
      </c>
      <c r="C39" s="12">
        <f>[1]ORDEN!AQ37</f>
        <v>252</v>
      </c>
      <c r="D39" s="13">
        <f>[1]ORDEN!AR37</f>
        <v>360</v>
      </c>
      <c r="E39" s="422">
        <f t="shared" si="0"/>
        <v>70</v>
      </c>
    </row>
    <row r="40" spans="1:5" ht="15.75" x14ac:dyDescent="0.2">
      <c r="A40" s="6">
        <v>36</v>
      </c>
      <c r="B40" s="5" t="s">
        <v>73</v>
      </c>
      <c r="C40" s="12">
        <f>[1]ORDEN!AQ38</f>
        <v>517</v>
      </c>
      <c r="D40" s="13">
        <f>[1]ORDEN!AR38</f>
        <v>705</v>
      </c>
      <c r="E40" s="422">
        <f t="shared" si="0"/>
        <v>73.333333333333329</v>
      </c>
    </row>
    <row r="41" spans="1:5" ht="15.75" x14ac:dyDescent="0.2">
      <c r="A41" s="6">
        <v>37</v>
      </c>
      <c r="B41" s="5" t="s">
        <v>33</v>
      </c>
      <c r="C41" s="12">
        <f>[1]ORDEN!AQ39</f>
        <v>536</v>
      </c>
      <c r="D41" s="13">
        <f>[1]ORDEN!AR39</f>
        <v>920</v>
      </c>
      <c r="E41" s="422">
        <f t="shared" si="0"/>
        <v>58.260869565217391</v>
      </c>
    </row>
    <row r="42" spans="1:5" ht="15.75" x14ac:dyDescent="0.2">
      <c r="A42" s="6">
        <v>38</v>
      </c>
      <c r="B42" s="5" t="s">
        <v>74</v>
      </c>
      <c r="C42" s="12">
        <f>[1]ORDEN!AQ40</f>
        <v>220</v>
      </c>
      <c r="D42" s="13">
        <f>[1]ORDEN!AR40</f>
        <v>492</v>
      </c>
      <c r="E42" s="422">
        <f t="shared" si="0"/>
        <v>44.715447154471541</v>
      </c>
    </row>
    <row r="43" spans="1:5" ht="15.75" x14ac:dyDescent="0.2">
      <c r="A43" s="6">
        <v>39</v>
      </c>
      <c r="B43" s="3" t="s">
        <v>50</v>
      </c>
      <c r="C43" s="12">
        <f>[1]ORDEN!AQ41</f>
        <v>326</v>
      </c>
      <c r="D43" s="13">
        <f>[1]ORDEN!AR41</f>
        <v>650</v>
      </c>
      <c r="E43" s="422">
        <f t="shared" si="0"/>
        <v>50.153846153846146</v>
      </c>
    </row>
    <row r="44" spans="1:5" ht="15.75" x14ac:dyDescent="0.2">
      <c r="A44" s="6">
        <v>40</v>
      </c>
      <c r="B44" s="3" t="s">
        <v>75</v>
      </c>
      <c r="C44" s="12">
        <f>[1]ORDEN!AQ42</f>
        <v>231</v>
      </c>
      <c r="D44" s="13">
        <f>[1]ORDEN!AR42</f>
        <v>388</v>
      </c>
      <c r="E44" s="422">
        <f t="shared" si="0"/>
        <v>59.536082474226802</v>
      </c>
    </row>
    <row r="45" spans="1:5" ht="15.75" x14ac:dyDescent="0.2">
      <c r="A45" s="6">
        <v>41</v>
      </c>
      <c r="B45" s="3" t="s">
        <v>102</v>
      </c>
      <c r="C45" s="12">
        <f>[1]ORDEN!AQ43</f>
        <v>430</v>
      </c>
      <c r="D45" s="13">
        <f>[1]ORDEN!AR43</f>
        <v>702</v>
      </c>
      <c r="E45" s="422">
        <f t="shared" si="0"/>
        <v>61.253561253561251</v>
      </c>
    </row>
    <row r="46" spans="1:5" ht="15.75" x14ac:dyDescent="0.2">
      <c r="A46" s="6">
        <v>42</v>
      </c>
      <c r="B46" s="3" t="s">
        <v>58</v>
      </c>
      <c r="C46" s="12">
        <f>[1]ORDEN!AQ44</f>
        <v>185</v>
      </c>
      <c r="D46" s="13">
        <f>[1]ORDEN!AR44</f>
        <v>304</v>
      </c>
      <c r="E46" s="422">
        <f t="shared" si="0"/>
        <v>60.855263157894733</v>
      </c>
    </row>
    <row r="47" spans="1:5" ht="15.75" x14ac:dyDescent="0.2">
      <c r="A47" s="6">
        <v>43</v>
      </c>
      <c r="B47" s="3" t="s">
        <v>76</v>
      </c>
      <c r="C47" s="12">
        <f>[1]ORDEN!AQ45</f>
        <v>319</v>
      </c>
      <c r="D47" s="13">
        <f>[1]ORDEN!AR45</f>
        <v>568</v>
      </c>
      <c r="E47" s="422">
        <f t="shared" si="0"/>
        <v>56.161971830985912</v>
      </c>
    </row>
    <row r="48" spans="1:5" ht="15.75" x14ac:dyDescent="0.2">
      <c r="A48" s="6">
        <v>44</v>
      </c>
      <c r="B48" s="3" t="s">
        <v>34</v>
      </c>
      <c r="C48" s="12">
        <f>[1]ORDEN!AQ46</f>
        <v>300</v>
      </c>
      <c r="D48" s="13">
        <f>[1]ORDEN!AR46</f>
        <v>481</v>
      </c>
      <c r="E48" s="422">
        <f t="shared" si="0"/>
        <v>62.370062370062371</v>
      </c>
    </row>
    <row r="49" spans="1:5" ht="15.75" x14ac:dyDescent="0.2">
      <c r="A49" s="6">
        <v>45</v>
      </c>
      <c r="B49" s="3" t="s">
        <v>77</v>
      </c>
      <c r="C49" s="12">
        <f>[1]ORDEN!AQ47</f>
        <v>360</v>
      </c>
      <c r="D49" s="13">
        <f>[1]ORDEN!AR47</f>
        <v>638</v>
      </c>
      <c r="E49" s="422">
        <f t="shared" si="0"/>
        <v>56.426332288401248</v>
      </c>
    </row>
    <row r="50" spans="1:5" ht="15.75" x14ac:dyDescent="0.2">
      <c r="A50" s="6">
        <v>46</v>
      </c>
      <c r="B50" s="3" t="s">
        <v>51</v>
      </c>
      <c r="C50" s="12">
        <f>[1]ORDEN!AQ48</f>
        <v>511</v>
      </c>
      <c r="D50" s="13">
        <f>[1]ORDEN!AR48</f>
        <v>853</v>
      </c>
      <c r="E50" s="422">
        <f t="shared" si="0"/>
        <v>59.906213364595537</v>
      </c>
    </row>
    <row r="51" spans="1:5" ht="15.75" x14ac:dyDescent="0.2">
      <c r="A51" s="6">
        <v>47</v>
      </c>
      <c r="B51" s="3" t="s">
        <v>78</v>
      </c>
      <c r="C51" s="12">
        <f>[1]ORDEN!AQ49</f>
        <v>109</v>
      </c>
      <c r="D51" s="13">
        <f>[1]ORDEN!AR49</f>
        <v>251</v>
      </c>
      <c r="E51" s="422">
        <f t="shared" si="0"/>
        <v>43.426294820717132</v>
      </c>
    </row>
    <row r="52" spans="1:5" ht="15.75" x14ac:dyDescent="0.2">
      <c r="A52" s="6">
        <v>48</v>
      </c>
      <c r="B52" s="5" t="s">
        <v>29</v>
      </c>
      <c r="C52" s="12">
        <f>[1]ORDEN!AQ50</f>
        <v>422</v>
      </c>
      <c r="D52" s="13">
        <f>[1]ORDEN!AR50</f>
        <v>819</v>
      </c>
      <c r="E52" s="422">
        <f t="shared" si="0"/>
        <v>51.526251526251521</v>
      </c>
    </row>
    <row r="53" spans="1:5" ht="15.75" x14ac:dyDescent="0.2">
      <c r="A53" s="6">
        <v>49</v>
      </c>
      <c r="B53" s="5" t="s">
        <v>79</v>
      </c>
      <c r="C53" s="12">
        <f>[1]ORDEN!AQ51</f>
        <v>284</v>
      </c>
      <c r="D53" s="13">
        <f>[1]ORDEN!AR51</f>
        <v>385</v>
      </c>
      <c r="E53" s="422">
        <f t="shared" si="0"/>
        <v>73.766233766233768</v>
      </c>
    </row>
    <row r="54" spans="1:5" ht="15.75" x14ac:dyDescent="0.2">
      <c r="A54" s="6">
        <v>50</v>
      </c>
      <c r="B54" s="3" t="s">
        <v>87</v>
      </c>
      <c r="C54" s="12">
        <f>[1]ORDEN!AQ52</f>
        <v>332</v>
      </c>
      <c r="D54" s="13">
        <f>[1]ORDEN!AR52</f>
        <v>547</v>
      </c>
      <c r="E54" s="422">
        <f t="shared" si="0"/>
        <v>60.694698354661789</v>
      </c>
    </row>
    <row r="55" spans="1:5" ht="15.75" x14ac:dyDescent="0.2">
      <c r="A55" s="6">
        <v>51</v>
      </c>
      <c r="B55" s="3" t="s">
        <v>80</v>
      </c>
      <c r="C55" s="12">
        <f>[1]ORDEN!AQ53</f>
        <v>176</v>
      </c>
      <c r="D55" s="13">
        <f>[1]ORDEN!AR53</f>
        <v>292</v>
      </c>
      <c r="E55" s="422">
        <f t="shared" si="0"/>
        <v>60.273972602739725</v>
      </c>
    </row>
    <row r="56" spans="1:5" ht="15.75" customHeight="1" x14ac:dyDescent="0.2">
      <c r="A56" s="6">
        <v>52</v>
      </c>
      <c r="B56" s="7" t="s">
        <v>36</v>
      </c>
      <c r="C56" s="12">
        <f>[1]ORDEN!AQ54</f>
        <v>113</v>
      </c>
      <c r="D56" s="13">
        <f>[1]ORDEN!AR54</f>
        <v>148</v>
      </c>
      <c r="E56" s="422">
        <f t="shared" si="0"/>
        <v>76.351351351351354</v>
      </c>
    </row>
    <row r="57" spans="1:5" ht="15.75" x14ac:dyDescent="0.2">
      <c r="A57" s="6">
        <v>53</v>
      </c>
      <c r="B57" s="5" t="s">
        <v>81</v>
      </c>
      <c r="C57" s="12">
        <f>[1]ORDEN!AQ55</f>
        <v>324</v>
      </c>
      <c r="D57" s="13">
        <f>[1]ORDEN!AR55</f>
        <v>520</v>
      </c>
      <c r="E57" s="422">
        <f t="shared" si="0"/>
        <v>62.307692307692307</v>
      </c>
    </row>
    <row r="58" spans="1:5" ht="15.75" x14ac:dyDescent="0.2">
      <c r="A58" s="6">
        <v>54</v>
      </c>
      <c r="B58" s="3" t="s">
        <v>100</v>
      </c>
      <c r="C58" s="12">
        <f>[1]ORDEN!AQ56</f>
        <v>223</v>
      </c>
      <c r="D58" s="13">
        <f>[1]ORDEN!AR56</f>
        <v>333</v>
      </c>
      <c r="E58" s="422">
        <f t="shared" si="0"/>
        <v>66.966966966966964</v>
      </c>
    </row>
    <row r="59" spans="1:5" ht="15.75" x14ac:dyDescent="0.2">
      <c r="A59" s="6" t="s">
        <v>47</v>
      </c>
      <c r="B59" s="3" t="s">
        <v>44</v>
      </c>
      <c r="C59" s="12">
        <f>[1]ORDEN!AQ57</f>
        <v>390</v>
      </c>
      <c r="D59" s="13">
        <f>[1]ORDEN!AR57</f>
        <v>664</v>
      </c>
      <c r="E59" s="422">
        <f t="shared" si="0"/>
        <v>58.734939759036145</v>
      </c>
    </row>
    <row r="60" spans="1:5" ht="15.75" x14ac:dyDescent="0.2">
      <c r="A60" s="6" t="s">
        <v>48</v>
      </c>
      <c r="B60" s="3" t="s">
        <v>45</v>
      </c>
      <c r="C60" s="12">
        <f>[1]ORDEN!AQ58</f>
        <v>199</v>
      </c>
      <c r="D60" s="13">
        <f>[1]ORDEN!AR58</f>
        <v>421</v>
      </c>
      <c r="E60" s="422">
        <f t="shared" si="0"/>
        <v>47.268408551068887</v>
      </c>
    </row>
    <row r="61" spans="1:5" ht="15.75" x14ac:dyDescent="0.2">
      <c r="A61" s="6" t="s">
        <v>49</v>
      </c>
      <c r="B61" s="3" t="s">
        <v>46</v>
      </c>
      <c r="C61" s="12">
        <f>[1]ORDEN!AQ59</f>
        <v>96</v>
      </c>
      <c r="D61" s="13">
        <f>[1]ORDEN!AR59</f>
        <v>194</v>
      </c>
      <c r="E61" s="422">
        <f t="shared" si="0"/>
        <v>49.484536082474229</v>
      </c>
    </row>
    <row r="62" spans="1:5" ht="15.75" x14ac:dyDescent="0.2">
      <c r="A62" s="153" t="s">
        <v>82</v>
      </c>
      <c r="B62" s="154" t="s">
        <v>84</v>
      </c>
      <c r="C62" s="12">
        <f>[1]ORDEN!AQ60</f>
        <v>209</v>
      </c>
      <c r="D62" s="13">
        <f>[1]ORDEN!AR60</f>
        <v>319</v>
      </c>
      <c r="E62" s="422">
        <f t="shared" si="0"/>
        <v>65.517241379310349</v>
      </c>
    </row>
    <row r="63" spans="1:5" ht="15.75" x14ac:dyDescent="0.2">
      <c r="A63" s="153" t="s">
        <v>83</v>
      </c>
      <c r="B63" s="154" t="s">
        <v>86</v>
      </c>
      <c r="C63" s="12">
        <f>[1]ORDEN!AQ61</f>
        <v>221</v>
      </c>
      <c r="D63" s="13">
        <f>[1]ORDEN!AR61</f>
        <v>448</v>
      </c>
      <c r="E63" s="422">
        <f t="shared" si="0"/>
        <v>49.330357142857146</v>
      </c>
    </row>
    <row r="64" spans="1:5" ht="15.75" x14ac:dyDescent="0.2">
      <c r="A64" s="153" t="s">
        <v>117</v>
      </c>
      <c r="B64" s="154" t="s">
        <v>85</v>
      </c>
      <c r="C64" s="12">
        <f>[1]ORDEN!AQ62</f>
        <v>81</v>
      </c>
      <c r="D64" s="13">
        <f>[1]ORDEN!AR62</f>
        <v>135</v>
      </c>
      <c r="E64" s="422">
        <f t="shared" si="0"/>
        <v>60</v>
      </c>
    </row>
    <row r="65" spans="1:5" ht="16.5" thickBot="1" x14ac:dyDescent="0.25">
      <c r="A65" s="77" t="s">
        <v>221</v>
      </c>
      <c r="B65" s="3" t="s">
        <v>116</v>
      </c>
      <c r="C65" s="12">
        <f>[1]ORDEN!AQ63</f>
        <v>185</v>
      </c>
      <c r="D65" s="13">
        <f>[1]ORDEN!AR63</f>
        <v>302</v>
      </c>
      <c r="E65" s="422">
        <f t="shared" si="0"/>
        <v>61.258278145695364</v>
      </c>
    </row>
    <row r="66" spans="1:5" ht="17.25" thickTop="1" thickBot="1" x14ac:dyDescent="0.25">
      <c r="A66" s="470" t="s">
        <v>35</v>
      </c>
      <c r="B66" s="471"/>
      <c r="C66" s="9">
        <f>SUM(C5:C65)</f>
        <v>21384</v>
      </c>
      <c r="D66" s="10">
        <f>SUM(D5:D65)</f>
        <v>37152</v>
      </c>
      <c r="E66" s="423">
        <f t="shared" si="0"/>
        <v>57.558139534883722</v>
      </c>
    </row>
    <row r="67" spans="1:5" ht="16.5" thickTop="1" x14ac:dyDescent="0.2">
      <c r="A67" s="16" t="s">
        <v>235</v>
      </c>
      <c r="B67" s="20"/>
      <c r="C67" s="21"/>
      <c r="D67" s="21"/>
      <c r="E67" s="21"/>
    </row>
  </sheetData>
  <mergeCells count="2">
    <mergeCell ref="A1:E1"/>
    <mergeCell ref="A66:B6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pageOrder="overThenDown" orientation="portrait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7109375" customWidth="1"/>
    <col min="2" max="2" width="38.5703125" customWidth="1"/>
    <col min="3" max="3" width="21.140625" customWidth="1"/>
    <col min="4" max="4" width="23.85546875" customWidth="1"/>
    <col min="5" max="5" width="16.140625" customWidth="1"/>
  </cols>
  <sheetData>
    <row r="1" spans="1:5" ht="18" customHeight="1" x14ac:dyDescent="0.2">
      <c r="A1" s="469" t="s">
        <v>307</v>
      </c>
      <c r="B1" s="469"/>
      <c r="C1" s="469"/>
      <c r="D1" s="469"/>
      <c r="E1" s="469"/>
    </row>
    <row r="3" spans="1:5" ht="16.5" thickBot="1" x14ac:dyDescent="0.25">
      <c r="E3" s="34" t="s">
        <v>132</v>
      </c>
    </row>
    <row r="4" spans="1:5" ht="73.5" customHeight="1" thickTop="1" thickBot="1" x14ac:dyDescent="0.25">
      <c r="A4" s="259" t="s">
        <v>158</v>
      </c>
      <c r="B4" s="261" t="s">
        <v>157</v>
      </c>
      <c r="C4" s="189" t="s">
        <v>172</v>
      </c>
      <c r="D4" s="189" t="s">
        <v>108</v>
      </c>
      <c r="E4" s="189" t="s">
        <v>306</v>
      </c>
    </row>
    <row r="5" spans="1:5" s="141" customFormat="1" ht="25.5" customHeight="1" thickTop="1" x14ac:dyDescent="0.2">
      <c r="A5" s="155" t="s">
        <v>2</v>
      </c>
      <c r="B5" s="3" t="s">
        <v>60</v>
      </c>
      <c r="C5" s="201">
        <f>[1]ORDEN!$AN$11</f>
        <v>2</v>
      </c>
      <c r="D5" s="201">
        <f>[1]ORDEN!$AO$11</f>
        <v>2</v>
      </c>
      <c r="E5" s="424">
        <f t="shared" ref="E5:E9" si="0">+C5/D5*100</f>
        <v>100</v>
      </c>
    </row>
    <row r="6" spans="1:5" s="141" customFormat="1" ht="25.5" customHeight="1" x14ac:dyDescent="0.2">
      <c r="A6" s="338" t="s">
        <v>3</v>
      </c>
      <c r="B6" s="3" t="s">
        <v>68</v>
      </c>
      <c r="C6" s="339">
        <f>[1]ORDEN!$AN$29</f>
        <v>1</v>
      </c>
      <c r="D6" s="339">
        <f>[1]ORDEN!$AO$29</f>
        <v>1</v>
      </c>
      <c r="E6" s="425">
        <f t="shared" si="0"/>
        <v>100</v>
      </c>
    </row>
    <row r="7" spans="1:5" s="141" customFormat="1" ht="25.5" customHeight="1" x14ac:dyDescent="0.2">
      <c r="A7" s="338" t="s">
        <v>4</v>
      </c>
      <c r="B7" s="3" t="s">
        <v>73</v>
      </c>
      <c r="C7" s="339">
        <f>[1]ORDEN!$AN$38</f>
        <v>1</v>
      </c>
      <c r="D7" s="339">
        <f>[1]ORDEN!$AO$38</f>
        <v>1</v>
      </c>
      <c r="E7" s="425">
        <f t="shared" si="0"/>
        <v>100</v>
      </c>
    </row>
    <row r="8" spans="1:5" s="141" customFormat="1" ht="24.75" customHeight="1" x14ac:dyDescent="0.2">
      <c r="A8" s="156" t="s">
        <v>5</v>
      </c>
      <c r="B8" s="5" t="s">
        <v>33</v>
      </c>
      <c r="C8" s="202">
        <f>[1]ORDEN!$AN$39</f>
        <v>132</v>
      </c>
      <c r="D8" s="202">
        <f>[1]ORDEN!$AO$39</f>
        <v>145</v>
      </c>
      <c r="E8" s="425">
        <f t="shared" si="0"/>
        <v>91.034482758620697</v>
      </c>
    </row>
    <row r="9" spans="1:5" s="141" customFormat="1" ht="27.75" customHeight="1" x14ac:dyDescent="0.2">
      <c r="A9" s="156" t="s">
        <v>6</v>
      </c>
      <c r="B9" s="340" t="s">
        <v>51</v>
      </c>
      <c r="C9" s="202">
        <f>+[1]ORDEN!$AN$48</f>
        <v>9</v>
      </c>
      <c r="D9" s="202">
        <f>+[1]ORDEN!$AO$48</f>
        <v>9</v>
      </c>
      <c r="E9" s="425">
        <f t="shared" si="0"/>
        <v>100</v>
      </c>
    </row>
    <row r="10" spans="1:5" s="141" customFormat="1" ht="32.25" customHeight="1" thickBot="1" x14ac:dyDescent="0.25">
      <c r="A10" s="156" t="s">
        <v>143</v>
      </c>
      <c r="B10" s="5" t="s">
        <v>29</v>
      </c>
      <c r="C10" s="202">
        <f>[1]ORDEN!$AN$50</f>
        <v>1</v>
      </c>
      <c r="D10" s="202">
        <f>[1]ORDEN!$AO$50</f>
        <v>1</v>
      </c>
      <c r="E10" s="426">
        <f>+C10/D10*100</f>
        <v>100</v>
      </c>
    </row>
    <row r="11" spans="1:5" ht="22.5" customHeight="1" thickTop="1" thickBot="1" x14ac:dyDescent="0.25">
      <c r="A11" s="470" t="s">
        <v>35</v>
      </c>
      <c r="B11" s="471"/>
      <c r="C11" s="143">
        <f>SUM(C5:C10)</f>
        <v>146</v>
      </c>
      <c r="D11" s="143">
        <f>SUM(D5:D10)</f>
        <v>159</v>
      </c>
      <c r="E11" s="427">
        <f t="shared" ref="E11" si="1">+C11/D11*100</f>
        <v>91.823899371069189</v>
      </c>
    </row>
    <row r="12" spans="1:5" ht="27.75" customHeight="1" thickTop="1" x14ac:dyDescent="0.2">
      <c r="A12" s="502" t="s">
        <v>242</v>
      </c>
      <c r="B12" s="502"/>
      <c r="C12" s="502"/>
      <c r="D12" s="502"/>
      <c r="E12" s="502"/>
    </row>
  </sheetData>
  <mergeCells count="3">
    <mergeCell ref="A12:E12"/>
    <mergeCell ref="A1:E1"/>
    <mergeCell ref="A11:B11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94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view="pageBreakPreview" zoomScale="70" zoomScaleNormal="100" zoomScaleSheetLayoutView="70" workbookViewId="0">
      <selection activeCell="E32" sqref="E32"/>
    </sheetView>
  </sheetViews>
  <sheetFormatPr baseColWidth="10" defaultRowHeight="12.75" x14ac:dyDescent="0.2"/>
  <cols>
    <col min="1" max="1" width="6.7109375" customWidth="1"/>
    <col min="2" max="2" width="42.42578125" customWidth="1"/>
    <col min="3" max="3" width="17.5703125" customWidth="1"/>
    <col min="4" max="4" width="22.140625" customWidth="1"/>
    <col min="5" max="5" width="13.7109375" customWidth="1"/>
  </cols>
  <sheetData>
    <row r="1" spans="1:5" ht="18" customHeight="1" x14ac:dyDescent="0.2">
      <c r="A1" s="469" t="s">
        <v>308</v>
      </c>
      <c r="B1" s="469"/>
      <c r="C1" s="469"/>
      <c r="D1" s="469"/>
      <c r="E1" s="469"/>
    </row>
    <row r="3" spans="1:5" ht="16.5" thickBot="1" x14ac:dyDescent="0.25">
      <c r="E3" s="34" t="s">
        <v>133</v>
      </c>
    </row>
    <row r="4" spans="1:5" ht="66.75" customHeight="1" thickTop="1" thickBot="1" x14ac:dyDescent="0.25">
      <c r="A4" s="257" t="s">
        <v>158</v>
      </c>
      <c r="B4" s="256" t="s">
        <v>157</v>
      </c>
      <c r="C4" s="25" t="s">
        <v>172</v>
      </c>
      <c r="D4" s="25" t="s">
        <v>108</v>
      </c>
      <c r="E4" s="25" t="s">
        <v>306</v>
      </c>
    </row>
    <row r="5" spans="1:5" ht="21.75" customHeight="1" thickTop="1" x14ac:dyDescent="0.2">
      <c r="A5" s="203" t="s">
        <v>2</v>
      </c>
      <c r="B5" s="1" t="s">
        <v>93</v>
      </c>
      <c r="C5" s="40">
        <v>22</v>
      </c>
      <c r="D5" s="26">
        <v>35</v>
      </c>
      <c r="E5" s="428">
        <f t="shared" ref="E5:E18" si="0">+C5/D5*100</f>
        <v>62.857142857142854</v>
      </c>
    </row>
    <row r="6" spans="1:5" ht="21.75" customHeight="1" x14ac:dyDescent="0.2">
      <c r="A6" s="204">
        <f>A5+1</f>
        <v>2</v>
      </c>
      <c r="B6" s="5" t="s">
        <v>41</v>
      </c>
      <c r="C6" s="42">
        <v>55</v>
      </c>
      <c r="D6" s="12">
        <v>80</v>
      </c>
      <c r="E6" s="429">
        <f t="shared" si="0"/>
        <v>68.75</v>
      </c>
    </row>
    <row r="7" spans="1:5" ht="21.75" customHeight="1" x14ac:dyDescent="0.2">
      <c r="A7" s="204">
        <f t="shared" ref="A7:A17" si="1">A6+1</f>
        <v>3</v>
      </c>
      <c r="B7" s="5" t="s">
        <v>43</v>
      </c>
      <c r="C7" s="42">
        <v>17</v>
      </c>
      <c r="D7" s="12">
        <v>21</v>
      </c>
      <c r="E7" s="429">
        <f t="shared" si="0"/>
        <v>80.952380952380949</v>
      </c>
    </row>
    <row r="8" spans="1:5" ht="21.75" customHeight="1" x14ac:dyDescent="0.2">
      <c r="A8" s="204">
        <f t="shared" si="1"/>
        <v>4</v>
      </c>
      <c r="B8" s="5" t="s">
        <v>60</v>
      </c>
      <c r="C8" s="42">
        <v>122</v>
      </c>
      <c r="D8" s="12">
        <v>244</v>
      </c>
      <c r="E8" s="429">
        <f t="shared" si="0"/>
        <v>50</v>
      </c>
    </row>
    <row r="9" spans="1:5" ht="21.75" customHeight="1" x14ac:dyDescent="0.2">
      <c r="A9" s="204">
        <f t="shared" si="1"/>
        <v>5</v>
      </c>
      <c r="B9" s="3" t="s">
        <v>59</v>
      </c>
      <c r="C9" s="42">
        <v>28</v>
      </c>
      <c r="D9" s="12">
        <v>71</v>
      </c>
      <c r="E9" s="429">
        <f t="shared" si="0"/>
        <v>39.436619718309856</v>
      </c>
    </row>
    <row r="10" spans="1:5" ht="21.75" customHeight="1" x14ac:dyDescent="0.2">
      <c r="A10" s="204">
        <f t="shared" si="1"/>
        <v>6</v>
      </c>
      <c r="B10" s="3" t="s">
        <v>64</v>
      </c>
      <c r="C10" s="42">
        <v>9</v>
      </c>
      <c r="D10" s="12">
        <v>14</v>
      </c>
      <c r="E10" s="429">
        <f t="shared" si="0"/>
        <v>64.285714285714292</v>
      </c>
    </row>
    <row r="11" spans="1:5" ht="21.75" customHeight="1" x14ac:dyDescent="0.2">
      <c r="A11" s="204">
        <f t="shared" si="1"/>
        <v>7</v>
      </c>
      <c r="B11" s="3" t="s">
        <v>68</v>
      </c>
      <c r="C11" s="42">
        <v>19</v>
      </c>
      <c r="D11" s="12">
        <v>75</v>
      </c>
      <c r="E11" s="429">
        <f t="shared" si="0"/>
        <v>25.333333333333336</v>
      </c>
    </row>
    <row r="12" spans="1:5" ht="21.75" customHeight="1" x14ac:dyDescent="0.2">
      <c r="A12" s="204">
        <f t="shared" si="1"/>
        <v>8</v>
      </c>
      <c r="B12" s="5" t="s">
        <v>32</v>
      </c>
      <c r="C12" s="42">
        <v>48</v>
      </c>
      <c r="D12" s="12">
        <v>117</v>
      </c>
      <c r="E12" s="429">
        <f t="shared" si="0"/>
        <v>41.025641025641022</v>
      </c>
    </row>
    <row r="13" spans="1:5" ht="21.75" customHeight="1" x14ac:dyDescent="0.2">
      <c r="A13" s="204">
        <f t="shared" si="1"/>
        <v>9</v>
      </c>
      <c r="B13" s="5" t="s">
        <v>31</v>
      </c>
      <c r="C13" s="42">
        <v>7</v>
      </c>
      <c r="D13" s="12">
        <v>24</v>
      </c>
      <c r="E13" s="429">
        <f t="shared" si="0"/>
        <v>29.166666666666668</v>
      </c>
    </row>
    <row r="14" spans="1:5" ht="21.75" customHeight="1" x14ac:dyDescent="0.2">
      <c r="A14" s="204">
        <f t="shared" si="1"/>
        <v>10</v>
      </c>
      <c r="B14" s="5" t="s">
        <v>74</v>
      </c>
      <c r="C14" s="42">
        <v>65</v>
      </c>
      <c r="D14" s="12">
        <v>134</v>
      </c>
      <c r="E14" s="429">
        <f t="shared" si="0"/>
        <v>48.507462686567166</v>
      </c>
    </row>
    <row r="15" spans="1:5" ht="21.75" customHeight="1" x14ac:dyDescent="0.2">
      <c r="A15" s="204">
        <f t="shared" si="1"/>
        <v>11</v>
      </c>
      <c r="B15" s="5" t="s">
        <v>75</v>
      </c>
      <c r="C15" s="42">
        <v>13</v>
      </c>
      <c r="D15" s="12">
        <v>42</v>
      </c>
      <c r="E15" s="429">
        <f t="shared" si="0"/>
        <v>30.952380952380953</v>
      </c>
    </row>
    <row r="16" spans="1:5" ht="21.75" customHeight="1" x14ac:dyDescent="0.2">
      <c r="A16" s="204">
        <f t="shared" si="1"/>
        <v>12</v>
      </c>
      <c r="B16" s="5" t="s">
        <v>78</v>
      </c>
      <c r="C16" s="42">
        <v>51</v>
      </c>
      <c r="D16" s="12">
        <v>109</v>
      </c>
      <c r="E16" s="429">
        <f t="shared" si="0"/>
        <v>46.788990825688074</v>
      </c>
    </row>
    <row r="17" spans="1:5" ht="21.75" customHeight="1" x14ac:dyDescent="0.2">
      <c r="A17" s="204">
        <f t="shared" si="1"/>
        <v>13</v>
      </c>
      <c r="B17" s="5" t="s">
        <v>84</v>
      </c>
      <c r="C17" s="42">
        <v>7</v>
      </c>
      <c r="D17" s="12">
        <v>11</v>
      </c>
      <c r="E17" s="429">
        <f t="shared" si="0"/>
        <v>63.636363636363633</v>
      </c>
    </row>
    <row r="18" spans="1:5" ht="21.75" customHeight="1" thickBot="1" x14ac:dyDescent="0.25">
      <c r="A18" s="204">
        <v>14</v>
      </c>
      <c r="B18" s="5" t="s">
        <v>85</v>
      </c>
      <c r="C18" s="42">
        <v>26</v>
      </c>
      <c r="D18" s="12">
        <v>37</v>
      </c>
      <c r="E18" s="429">
        <f t="shared" si="0"/>
        <v>70.270270270270274</v>
      </c>
    </row>
    <row r="19" spans="1:5" ht="21.75" customHeight="1" thickTop="1" thickBot="1" x14ac:dyDescent="0.25">
      <c r="A19" s="470" t="s">
        <v>35</v>
      </c>
      <c r="B19" s="471"/>
      <c r="C19" s="160">
        <f>SUM(C5:C18)</f>
        <v>489</v>
      </c>
      <c r="D19" s="27">
        <f>SUM(D5:D18)</f>
        <v>1014</v>
      </c>
      <c r="E19" s="430">
        <f t="shared" ref="E19" si="2">+C19/D19*100</f>
        <v>48.22485207100592</v>
      </c>
    </row>
    <row r="20" spans="1:5" ht="42" customHeight="1" thickTop="1" x14ac:dyDescent="0.2">
      <c r="A20" s="502" t="s">
        <v>235</v>
      </c>
      <c r="B20" s="502"/>
      <c r="C20" s="502"/>
      <c r="D20" s="502"/>
      <c r="E20" s="502"/>
    </row>
    <row r="34" spans="10:10" x14ac:dyDescent="0.2">
      <c r="J34" s="205"/>
    </row>
  </sheetData>
  <sortState ref="A6:N32">
    <sortCondition ref="A6:A32"/>
  </sortState>
  <mergeCells count="3">
    <mergeCell ref="A20:E20"/>
    <mergeCell ref="A1:E1"/>
    <mergeCell ref="A19:B19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97" orientation="portrait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42578125" customWidth="1"/>
    <col min="2" max="2" width="66.28515625" bestFit="1" customWidth="1"/>
    <col min="3" max="3" width="20.140625" customWidth="1"/>
    <col min="4" max="4" width="17" customWidth="1"/>
    <col min="5" max="5" width="14.42578125" style="56" customWidth="1"/>
  </cols>
  <sheetData>
    <row r="1" spans="1:5" ht="18" customHeight="1" x14ac:dyDescent="0.2">
      <c r="A1" s="469" t="s">
        <v>309</v>
      </c>
      <c r="B1" s="469"/>
      <c r="C1" s="469"/>
      <c r="D1" s="469"/>
      <c r="E1" s="469"/>
    </row>
    <row r="3" spans="1:5" ht="16.5" thickBot="1" x14ac:dyDescent="0.25">
      <c r="E3" s="34" t="s">
        <v>134</v>
      </c>
    </row>
    <row r="4" spans="1:5" ht="53.25" customHeight="1" thickTop="1" thickBot="1" x14ac:dyDescent="0.25">
      <c r="A4" s="255" t="s">
        <v>158</v>
      </c>
      <c r="B4" s="254" t="s">
        <v>157</v>
      </c>
      <c r="C4" s="142" t="s">
        <v>172</v>
      </c>
      <c r="D4" s="142" t="s">
        <v>108</v>
      </c>
      <c r="E4" s="189" t="s">
        <v>306</v>
      </c>
    </row>
    <row r="5" spans="1:5" ht="16.5" thickTop="1" x14ac:dyDescent="0.25">
      <c r="A5" s="17">
        <v>1</v>
      </c>
      <c r="B5" s="1" t="s">
        <v>39</v>
      </c>
      <c r="C5" s="206">
        <f>[1]ORDEN!AW3</f>
        <v>304</v>
      </c>
      <c r="D5" s="207">
        <f>[1]ORDEN!AX3</f>
        <v>901</v>
      </c>
      <c r="E5" s="431">
        <f>+C5/D5*100</f>
        <v>33.74028856825749</v>
      </c>
    </row>
    <row r="6" spans="1:5" ht="15.75" x14ac:dyDescent="0.25">
      <c r="A6" s="6">
        <v>2</v>
      </c>
      <c r="B6" s="3" t="s">
        <v>95</v>
      </c>
      <c r="C6" s="206">
        <f>[1]ORDEN!AW4</f>
        <v>599</v>
      </c>
      <c r="D6" s="207">
        <f>[1]ORDEN!AX4</f>
        <v>1350</v>
      </c>
      <c r="E6" s="432">
        <f t="shared" ref="E6:E66" si="0">+C6/D6*100</f>
        <v>44.370370370370374</v>
      </c>
    </row>
    <row r="7" spans="1:5" ht="15.75" x14ac:dyDescent="0.25">
      <c r="A7" s="6">
        <v>3</v>
      </c>
      <c r="B7" s="3" t="s">
        <v>40</v>
      </c>
      <c r="C7" s="206">
        <f>[1]ORDEN!AW5</f>
        <v>415</v>
      </c>
      <c r="D7" s="207">
        <f>[1]ORDEN!AX5</f>
        <v>687</v>
      </c>
      <c r="E7" s="432">
        <f t="shared" si="0"/>
        <v>60.407569141193598</v>
      </c>
    </row>
    <row r="8" spans="1:5" ht="15.75" x14ac:dyDescent="0.25">
      <c r="A8" s="6">
        <v>4</v>
      </c>
      <c r="B8" s="3" t="s">
        <v>93</v>
      </c>
      <c r="C8" s="206">
        <f>[1]ORDEN!AW6</f>
        <v>445</v>
      </c>
      <c r="D8" s="207">
        <f>[1]ORDEN!AX6</f>
        <v>648</v>
      </c>
      <c r="E8" s="432">
        <f t="shared" si="0"/>
        <v>68.672839506172849</v>
      </c>
    </row>
    <row r="9" spans="1:5" ht="15.75" x14ac:dyDescent="0.25">
      <c r="A9" s="6">
        <v>5</v>
      </c>
      <c r="B9" s="3" t="s">
        <v>41</v>
      </c>
      <c r="C9" s="206">
        <f>[1]ORDEN!AW7</f>
        <v>1084</v>
      </c>
      <c r="D9" s="207">
        <f>[1]ORDEN!AX7</f>
        <v>1699</v>
      </c>
      <c r="E9" s="432">
        <f t="shared" si="0"/>
        <v>63.802236609770461</v>
      </c>
    </row>
    <row r="10" spans="1:5" ht="15.75" x14ac:dyDescent="0.25">
      <c r="A10" s="6">
        <v>6</v>
      </c>
      <c r="B10" s="3" t="s">
        <v>42</v>
      </c>
      <c r="C10" s="206">
        <f>[1]ORDEN!AW8</f>
        <v>873</v>
      </c>
      <c r="D10" s="207">
        <f>[1]ORDEN!AX8</f>
        <v>1656</v>
      </c>
      <c r="E10" s="432">
        <f t="shared" si="0"/>
        <v>52.717391304347828</v>
      </c>
    </row>
    <row r="11" spans="1:5" ht="15.75" x14ac:dyDescent="0.25">
      <c r="A11" s="6">
        <v>7</v>
      </c>
      <c r="B11" s="3" t="s">
        <v>30</v>
      </c>
      <c r="C11" s="206">
        <f>[1]ORDEN!AW9</f>
        <v>496</v>
      </c>
      <c r="D11" s="207">
        <f>[1]ORDEN!AX9</f>
        <v>782</v>
      </c>
      <c r="E11" s="432">
        <f t="shared" si="0"/>
        <v>63.427109974424553</v>
      </c>
    </row>
    <row r="12" spans="1:5" ht="15.75" x14ac:dyDescent="0.25">
      <c r="A12" s="6">
        <v>8</v>
      </c>
      <c r="B12" s="3" t="s">
        <v>43</v>
      </c>
      <c r="C12" s="206">
        <f>[1]ORDEN!AW10</f>
        <v>415</v>
      </c>
      <c r="D12" s="207">
        <f>[1]ORDEN!AX10</f>
        <v>737</v>
      </c>
      <c r="E12" s="432">
        <f t="shared" si="0"/>
        <v>56.309362279511532</v>
      </c>
    </row>
    <row r="13" spans="1:5" ht="15.75" x14ac:dyDescent="0.25">
      <c r="A13" s="6">
        <v>9</v>
      </c>
      <c r="B13" s="3" t="s">
        <v>60</v>
      </c>
      <c r="C13" s="206">
        <f>[1]ORDEN!AW11</f>
        <v>1022</v>
      </c>
      <c r="D13" s="207">
        <f>[1]ORDEN!AX11</f>
        <v>1661</v>
      </c>
      <c r="E13" s="432">
        <f t="shared" si="0"/>
        <v>61.529199277543647</v>
      </c>
    </row>
    <row r="14" spans="1:5" ht="15.75" x14ac:dyDescent="0.25">
      <c r="A14" s="6">
        <v>10</v>
      </c>
      <c r="B14" s="3" t="s">
        <v>61</v>
      </c>
      <c r="C14" s="206">
        <f>[1]ORDEN!AW12</f>
        <v>217</v>
      </c>
      <c r="D14" s="207">
        <f>[1]ORDEN!AX12</f>
        <v>339</v>
      </c>
      <c r="E14" s="432">
        <f t="shared" si="0"/>
        <v>64.011799410029496</v>
      </c>
    </row>
    <row r="15" spans="1:5" ht="15.75" x14ac:dyDescent="0.25">
      <c r="A15" s="6">
        <v>11</v>
      </c>
      <c r="B15" s="3" t="s">
        <v>94</v>
      </c>
      <c r="C15" s="206">
        <f>[1]ORDEN!AW13</f>
        <v>352</v>
      </c>
      <c r="D15" s="207">
        <f>[1]ORDEN!AX13</f>
        <v>599</v>
      </c>
      <c r="E15" s="432">
        <f t="shared" si="0"/>
        <v>58.764607679465776</v>
      </c>
    </row>
    <row r="16" spans="1:5" ht="15.75" x14ac:dyDescent="0.25">
      <c r="A16" s="6">
        <v>12</v>
      </c>
      <c r="B16" s="3" t="s">
        <v>53</v>
      </c>
      <c r="C16" s="206">
        <f>[1]ORDEN!AW14</f>
        <v>418</v>
      </c>
      <c r="D16" s="207">
        <f>[1]ORDEN!AX14</f>
        <v>815</v>
      </c>
      <c r="E16" s="432">
        <f t="shared" si="0"/>
        <v>51.288343558282214</v>
      </c>
    </row>
    <row r="17" spans="1:5" ht="15.75" x14ac:dyDescent="0.25">
      <c r="A17" s="6">
        <v>13</v>
      </c>
      <c r="B17" s="3" t="s">
        <v>96</v>
      </c>
      <c r="C17" s="206">
        <f>[1]ORDEN!AW15</f>
        <v>225</v>
      </c>
      <c r="D17" s="207">
        <f>[1]ORDEN!AX15</f>
        <v>660</v>
      </c>
      <c r="E17" s="432">
        <f t="shared" si="0"/>
        <v>34.090909090909086</v>
      </c>
    </row>
    <row r="18" spans="1:5" ht="15.75" x14ac:dyDescent="0.25">
      <c r="A18" s="6">
        <v>14</v>
      </c>
      <c r="B18" s="3" t="s">
        <v>62</v>
      </c>
      <c r="C18" s="206">
        <f>[1]ORDEN!AW16</f>
        <v>339</v>
      </c>
      <c r="D18" s="207">
        <f>[1]ORDEN!AX16</f>
        <v>600</v>
      </c>
      <c r="E18" s="432">
        <f t="shared" si="0"/>
        <v>56.499999999999993</v>
      </c>
    </row>
    <row r="19" spans="1:5" ht="15.75" x14ac:dyDescent="0.25">
      <c r="A19" s="6">
        <v>15</v>
      </c>
      <c r="B19" s="3" t="s">
        <v>54</v>
      </c>
      <c r="C19" s="206">
        <f>[1]ORDEN!AW17</f>
        <v>253</v>
      </c>
      <c r="D19" s="207">
        <f>[1]ORDEN!AX17</f>
        <v>386</v>
      </c>
      <c r="E19" s="432">
        <f t="shared" si="0"/>
        <v>65.5440414507772</v>
      </c>
    </row>
    <row r="20" spans="1:5" ht="15.75" x14ac:dyDescent="0.25">
      <c r="A20" s="6">
        <v>16</v>
      </c>
      <c r="B20" s="3" t="s">
        <v>63</v>
      </c>
      <c r="C20" s="206">
        <f>[1]ORDEN!AW18</f>
        <v>333</v>
      </c>
      <c r="D20" s="207">
        <f>[1]ORDEN!AX18</f>
        <v>522</v>
      </c>
      <c r="E20" s="432">
        <f t="shared" si="0"/>
        <v>63.793103448275865</v>
      </c>
    </row>
    <row r="21" spans="1:5" ht="15.75" x14ac:dyDescent="0.25">
      <c r="A21" s="6">
        <v>17</v>
      </c>
      <c r="B21" s="5" t="s">
        <v>56</v>
      </c>
      <c r="C21" s="206">
        <f>[1]ORDEN!AW19</f>
        <v>342</v>
      </c>
      <c r="D21" s="207">
        <f>[1]ORDEN!AX19</f>
        <v>485</v>
      </c>
      <c r="E21" s="432">
        <f t="shared" si="0"/>
        <v>70.515463917525778</v>
      </c>
    </row>
    <row r="22" spans="1:5" ht="15.75" x14ac:dyDescent="0.25">
      <c r="A22" s="6">
        <v>18</v>
      </c>
      <c r="B22" s="3" t="s">
        <v>57</v>
      </c>
      <c r="C22" s="206">
        <f>[1]ORDEN!AW20</f>
        <v>356</v>
      </c>
      <c r="D22" s="207">
        <f>[1]ORDEN!AX20</f>
        <v>547</v>
      </c>
      <c r="E22" s="432">
        <f t="shared" si="0"/>
        <v>65.082266910420472</v>
      </c>
    </row>
    <row r="23" spans="1:5" ht="15.75" x14ac:dyDescent="0.25">
      <c r="A23" s="6">
        <v>19</v>
      </c>
      <c r="B23" s="3" t="s">
        <v>52</v>
      </c>
      <c r="C23" s="206">
        <f>[1]ORDEN!AW21</f>
        <v>290</v>
      </c>
      <c r="D23" s="207">
        <f>[1]ORDEN!AX21</f>
        <v>714</v>
      </c>
      <c r="E23" s="432">
        <f t="shared" si="0"/>
        <v>40.616246498599438</v>
      </c>
    </row>
    <row r="24" spans="1:5" ht="15.75" x14ac:dyDescent="0.25">
      <c r="A24" s="6">
        <v>20</v>
      </c>
      <c r="B24" s="3" t="s">
        <v>101</v>
      </c>
      <c r="C24" s="206">
        <f>[1]ORDEN!AW22</f>
        <v>262</v>
      </c>
      <c r="D24" s="207">
        <f>[1]ORDEN!AX22</f>
        <v>374</v>
      </c>
      <c r="E24" s="432">
        <f t="shared" si="0"/>
        <v>70.053475935828885</v>
      </c>
    </row>
    <row r="25" spans="1:5" ht="15.75" x14ac:dyDescent="0.25">
      <c r="A25" s="6">
        <v>21</v>
      </c>
      <c r="B25" s="5" t="s">
        <v>59</v>
      </c>
      <c r="C25" s="206">
        <f>[1]ORDEN!AW23</f>
        <v>501</v>
      </c>
      <c r="D25" s="207">
        <f>[1]ORDEN!AX23</f>
        <v>836</v>
      </c>
      <c r="E25" s="432">
        <f t="shared" si="0"/>
        <v>59.928229665071775</v>
      </c>
    </row>
    <row r="26" spans="1:5" ht="15.75" x14ac:dyDescent="0.25">
      <c r="A26" s="6">
        <v>22</v>
      </c>
      <c r="B26" s="5" t="s">
        <v>37</v>
      </c>
      <c r="C26" s="206">
        <f>[1]ORDEN!AW24</f>
        <v>350</v>
      </c>
      <c r="D26" s="207">
        <f>[1]ORDEN!AX24</f>
        <v>500</v>
      </c>
      <c r="E26" s="432">
        <f t="shared" si="0"/>
        <v>70</v>
      </c>
    </row>
    <row r="27" spans="1:5" ht="15.75" x14ac:dyDescent="0.25">
      <c r="A27" s="6">
        <v>23</v>
      </c>
      <c r="B27" s="5" t="s">
        <v>64</v>
      </c>
      <c r="C27" s="206">
        <f>[1]ORDEN!AW25</f>
        <v>243</v>
      </c>
      <c r="D27" s="207">
        <f>[1]ORDEN!AX25</f>
        <v>364</v>
      </c>
      <c r="E27" s="432">
        <f t="shared" si="0"/>
        <v>66.758241758241752</v>
      </c>
    </row>
    <row r="28" spans="1:5" ht="15.75" x14ac:dyDescent="0.25">
      <c r="A28" s="6">
        <v>24</v>
      </c>
      <c r="B28" s="5" t="s">
        <v>65</v>
      </c>
      <c r="C28" s="206">
        <f>[1]ORDEN!AW26</f>
        <v>348</v>
      </c>
      <c r="D28" s="207">
        <f>[1]ORDEN!AX26</f>
        <v>505</v>
      </c>
      <c r="E28" s="432">
        <f t="shared" si="0"/>
        <v>68.910891089108901</v>
      </c>
    </row>
    <row r="29" spans="1:5" ht="15.75" x14ac:dyDescent="0.25">
      <c r="A29" s="6">
        <v>25</v>
      </c>
      <c r="B29" s="5" t="s">
        <v>66</v>
      </c>
      <c r="C29" s="206">
        <f>[1]ORDEN!AW27</f>
        <v>355</v>
      </c>
      <c r="D29" s="207">
        <f>[1]ORDEN!AX27</f>
        <v>641</v>
      </c>
      <c r="E29" s="432">
        <f t="shared" si="0"/>
        <v>55.382215288611548</v>
      </c>
    </row>
    <row r="30" spans="1:5" ht="15.75" x14ac:dyDescent="0.25">
      <c r="A30" s="6">
        <v>26</v>
      </c>
      <c r="B30" s="5" t="s">
        <v>67</v>
      </c>
      <c r="C30" s="206">
        <f>[1]ORDEN!AW28</f>
        <v>319</v>
      </c>
      <c r="D30" s="207">
        <f>[1]ORDEN!AX28</f>
        <v>527</v>
      </c>
      <c r="E30" s="432">
        <f t="shared" si="0"/>
        <v>60.531309297912713</v>
      </c>
    </row>
    <row r="31" spans="1:5" ht="15.75" x14ac:dyDescent="0.25">
      <c r="A31" s="6">
        <v>27</v>
      </c>
      <c r="B31" s="5" t="s">
        <v>68</v>
      </c>
      <c r="C31" s="206">
        <f>[1]ORDEN!AW29</f>
        <v>352</v>
      </c>
      <c r="D31" s="207">
        <f>[1]ORDEN!AX29</f>
        <v>779</v>
      </c>
      <c r="E31" s="432">
        <f t="shared" si="0"/>
        <v>45.186136071887034</v>
      </c>
    </row>
    <row r="32" spans="1:5" ht="15.75" x14ac:dyDescent="0.25">
      <c r="A32" s="6">
        <v>28</v>
      </c>
      <c r="B32" s="5" t="s">
        <v>32</v>
      </c>
      <c r="C32" s="206">
        <f>[1]ORDEN!AW30</f>
        <v>251</v>
      </c>
      <c r="D32" s="207">
        <f>[1]ORDEN!AX30</f>
        <v>429</v>
      </c>
      <c r="E32" s="432">
        <f t="shared" si="0"/>
        <v>58.508158508158502</v>
      </c>
    </row>
    <row r="33" spans="1:5" ht="15.75" x14ac:dyDescent="0.25">
      <c r="A33" s="6">
        <v>29</v>
      </c>
      <c r="B33" s="5" t="s">
        <v>31</v>
      </c>
      <c r="C33" s="206">
        <f>[1]ORDEN!AW31</f>
        <v>197</v>
      </c>
      <c r="D33" s="207">
        <f>[1]ORDEN!AX31</f>
        <v>360</v>
      </c>
      <c r="E33" s="432">
        <f t="shared" si="0"/>
        <v>54.722222222222229</v>
      </c>
    </row>
    <row r="34" spans="1:5" ht="15.75" x14ac:dyDescent="0.25">
      <c r="A34" s="6">
        <v>30</v>
      </c>
      <c r="B34" s="5" t="s">
        <v>69</v>
      </c>
      <c r="C34" s="206">
        <f>[1]ORDEN!AW32</f>
        <v>632</v>
      </c>
      <c r="D34" s="207">
        <f>[1]ORDEN!AX32</f>
        <v>1362</v>
      </c>
      <c r="E34" s="432">
        <f t="shared" si="0"/>
        <v>46.402349486049928</v>
      </c>
    </row>
    <row r="35" spans="1:5" ht="15.75" x14ac:dyDescent="0.25">
      <c r="A35" s="6">
        <v>31</v>
      </c>
      <c r="B35" s="5" t="s">
        <v>70</v>
      </c>
      <c r="C35" s="206">
        <f>[1]ORDEN!AW33</f>
        <v>280</v>
      </c>
      <c r="D35" s="207">
        <f>[1]ORDEN!AX33</f>
        <v>462</v>
      </c>
      <c r="E35" s="432">
        <f t="shared" si="0"/>
        <v>60.606060606060609</v>
      </c>
    </row>
    <row r="36" spans="1:5" ht="15.75" x14ac:dyDescent="0.25">
      <c r="A36" s="6">
        <v>32</v>
      </c>
      <c r="B36" s="5" t="s">
        <v>55</v>
      </c>
      <c r="C36" s="206">
        <f>[1]ORDEN!AW34</f>
        <v>462</v>
      </c>
      <c r="D36" s="207">
        <f>[1]ORDEN!AX34</f>
        <v>762</v>
      </c>
      <c r="E36" s="432">
        <f t="shared" si="0"/>
        <v>60.629921259842526</v>
      </c>
    </row>
    <row r="37" spans="1:5" ht="15.75" x14ac:dyDescent="0.25">
      <c r="A37" s="6">
        <v>33</v>
      </c>
      <c r="B37" s="5" t="s">
        <v>88</v>
      </c>
      <c r="C37" s="206">
        <f>[1]ORDEN!AW35</f>
        <v>287</v>
      </c>
      <c r="D37" s="207">
        <f>[1]ORDEN!AX35</f>
        <v>510</v>
      </c>
      <c r="E37" s="432">
        <f t="shared" si="0"/>
        <v>56.274509803921568</v>
      </c>
    </row>
    <row r="38" spans="1:5" ht="15.75" x14ac:dyDescent="0.25">
      <c r="A38" s="6">
        <v>34</v>
      </c>
      <c r="B38" s="5" t="s">
        <v>71</v>
      </c>
      <c r="C38" s="206">
        <f>[1]ORDEN!AW36</f>
        <v>546</v>
      </c>
      <c r="D38" s="207">
        <f>[1]ORDEN!AX36</f>
        <v>798</v>
      </c>
      <c r="E38" s="432">
        <f t="shared" si="0"/>
        <v>68.421052631578945</v>
      </c>
    </row>
    <row r="39" spans="1:5" ht="15.75" x14ac:dyDescent="0.25">
      <c r="A39" s="6">
        <v>35</v>
      </c>
      <c r="B39" s="5" t="s">
        <v>72</v>
      </c>
      <c r="C39" s="206">
        <f>[1]ORDEN!AW37</f>
        <v>252</v>
      </c>
      <c r="D39" s="207">
        <f>[1]ORDEN!AX37</f>
        <v>360</v>
      </c>
      <c r="E39" s="432">
        <f t="shared" si="0"/>
        <v>70</v>
      </c>
    </row>
    <row r="40" spans="1:5" ht="15.75" x14ac:dyDescent="0.25">
      <c r="A40" s="6">
        <v>36</v>
      </c>
      <c r="B40" s="5" t="s">
        <v>73</v>
      </c>
      <c r="C40" s="206">
        <f>[1]ORDEN!AW38</f>
        <v>518</v>
      </c>
      <c r="D40" s="207">
        <f>[1]ORDEN!AX38</f>
        <v>706</v>
      </c>
      <c r="E40" s="432">
        <f t="shared" si="0"/>
        <v>73.371104815864015</v>
      </c>
    </row>
    <row r="41" spans="1:5" ht="15.75" x14ac:dyDescent="0.25">
      <c r="A41" s="6">
        <v>37</v>
      </c>
      <c r="B41" s="5" t="s">
        <v>33</v>
      </c>
      <c r="C41" s="206">
        <f>[1]ORDEN!AW39</f>
        <v>668</v>
      </c>
      <c r="D41" s="207">
        <f>[1]ORDEN!AX39</f>
        <v>1065</v>
      </c>
      <c r="E41" s="432">
        <f t="shared" si="0"/>
        <v>62.72300469483568</v>
      </c>
    </row>
    <row r="42" spans="1:5" ht="15.75" x14ac:dyDescent="0.25">
      <c r="A42" s="6">
        <v>38</v>
      </c>
      <c r="B42" s="5" t="s">
        <v>74</v>
      </c>
      <c r="C42" s="206">
        <f>[1]ORDEN!AW40</f>
        <v>285</v>
      </c>
      <c r="D42" s="207">
        <f>[1]ORDEN!AX40</f>
        <v>626</v>
      </c>
      <c r="E42" s="432">
        <f t="shared" si="0"/>
        <v>45.527156549520761</v>
      </c>
    </row>
    <row r="43" spans="1:5" ht="15.75" x14ac:dyDescent="0.25">
      <c r="A43" s="6">
        <v>39</v>
      </c>
      <c r="B43" s="3" t="s">
        <v>50</v>
      </c>
      <c r="C43" s="206">
        <f>[1]ORDEN!AW41</f>
        <v>326</v>
      </c>
      <c r="D43" s="207">
        <f>[1]ORDEN!AX41</f>
        <v>650</v>
      </c>
      <c r="E43" s="432">
        <f t="shared" si="0"/>
        <v>50.153846153846146</v>
      </c>
    </row>
    <row r="44" spans="1:5" ht="15.75" x14ac:dyDescent="0.25">
      <c r="A44" s="6">
        <v>40</v>
      </c>
      <c r="B44" s="3" t="s">
        <v>75</v>
      </c>
      <c r="C44" s="206">
        <f>[1]ORDEN!AW42</f>
        <v>244</v>
      </c>
      <c r="D44" s="207">
        <f>[1]ORDEN!AX42</f>
        <v>430</v>
      </c>
      <c r="E44" s="432">
        <f t="shared" si="0"/>
        <v>56.744186046511622</v>
      </c>
    </row>
    <row r="45" spans="1:5" ht="15.75" x14ac:dyDescent="0.25">
      <c r="A45" s="6">
        <v>41</v>
      </c>
      <c r="B45" s="3" t="s">
        <v>102</v>
      </c>
      <c r="C45" s="206">
        <f>[1]ORDEN!AW43</f>
        <v>430</v>
      </c>
      <c r="D45" s="207">
        <f>[1]ORDEN!AX43</f>
        <v>702</v>
      </c>
      <c r="E45" s="432">
        <f t="shared" si="0"/>
        <v>61.253561253561251</v>
      </c>
    </row>
    <row r="46" spans="1:5" ht="15.75" x14ac:dyDescent="0.25">
      <c r="A46" s="6">
        <v>42</v>
      </c>
      <c r="B46" s="3" t="s">
        <v>58</v>
      </c>
      <c r="C46" s="206">
        <f>[1]ORDEN!AW44</f>
        <v>185</v>
      </c>
      <c r="D46" s="207">
        <f>[1]ORDEN!AX44</f>
        <v>304</v>
      </c>
      <c r="E46" s="432">
        <f t="shared" si="0"/>
        <v>60.855263157894733</v>
      </c>
    </row>
    <row r="47" spans="1:5" ht="15.75" x14ac:dyDescent="0.25">
      <c r="A47" s="6">
        <v>43</v>
      </c>
      <c r="B47" s="3" t="s">
        <v>76</v>
      </c>
      <c r="C47" s="206">
        <f>[1]ORDEN!AW45</f>
        <v>319</v>
      </c>
      <c r="D47" s="207">
        <f>[1]ORDEN!AX45</f>
        <v>568</v>
      </c>
      <c r="E47" s="432">
        <f t="shared" si="0"/>
        <v>56.161971830985912</v>
      </c>
    </row>
    <row r="48" spans="1:5" ht="15.75" x14ac:dyDescent="0.25">
      <c r="A48" s="6">
        <v>44</v>
      </c>
      <c r="B48" s="3" t="s">
        <v>34</v>
      </c>
      <c r="C48" s="206">
        <f>[1]ORDEN!AW46</f>
        <v>300</v>
      </c>
      <c r="D48" s="207">
        <f>[1]ORDEN!AX46</f>
        <v>481</v>
      </c>
      <c r="E48" s="432">
        <f t="shared" si="0"/>
        <v>62.370062370062371</v>
      </c>
    </row>
    <row r="49" spans="1:5" ht="15.75" x14ac:dyDescent="0.25">
      <c r="A49" s="6">
        <v>45</v>
      </c>
      <c r="B49" s="3" t="s">
        <v>77</v>
      </c>
      <c r="C49" s="206">
        <f>[1]ORDEN!AW47</f>
        <v>360</v>
      </c>
      <c r="D49" s="207">
        <f>[1]ORDEN!AX47</f>
        <v>638</v>
      </c>
      <c r="E49" s="432">
        <f t="shared" si="0"/>
        <v>56.426332288401248</v>
      </c>
    </row>
    <row r="50" spans="1:5" ht="15.75" x14ac:dyDescent="0.25">
      <c r="A50" s="6">
        <v>46</v>
      </c>
      <c r="B50" s="3" t="s">
        <v>51</v>
      </c>
      <c r="C50" s="206">
        <f>[1]ORDEN!AW48</f>
        <v>520</v>
      </c>
      <c r="D50" s="207">
        <f>[1]ORDEN!AX48</f>
        <v>862</v>
      </c>
      <c r="E50" s="432">
        <f t="shared" si="0"/>
        <v>60.324825986078892</v>
      </c>
    </row>
    <row r="51" spans="1:5" ht="15.75" x14ac:dyDescent="0.25">
      <c r="A51" s="6">
        <v>47</v>
      </c>
      <c r="B51" s="3" t="s">
        <v>78</v>
      </c>
      <c r="C51" s="206">
        <f>[1]ORDEN!AW49</f>
        <v>160</v>
      </c>
      <c r="D51" s="207">
        <f>[1]ORDEN!AX49</f>
        <v>360</v>
      </c>
      <c r="E51" s="432">
        <f t="shared" si="0"/>
        <v>44.444444444444443</v>
      </c>
    </row>
    <row r="52" spans="1:5" ht="15.75" x14ac:dyDescent="0.25">
      <c r="A52" s="6">
        <v>48</v>
      </c>
      <c r="B52" s="5" t="s">
        <v>29</v>
      </c>
      <c r="C52" s="206">
        <f>[1]ORDEN!AW50</f>
        <v>423</v>
      </c>
      <c r="D52" s="207">
        <f>[1]ORDEN!AX50</f>
        <v>820</v>
      </c>
      <c r="E52" s="432">
        <f t="shared" si="0"/>
        <v>51.585365853658537</v>
      </c>
    </row>
    <row r="53" spans="1:5" ht="15.75" x14ac:dyDescent="0.25">
      <c r="A53" s="6">
        <v>49</v>
      </c>
      <c r="B53" s="5" t="s">
        <v>79</v>
      </c>
      <c r="C53" s="206">
        <f>[1]ORDEN!AW51</f>
        <v>284</v>
      </c>
      <c r="D53" s="207">
        <f>[1]ORDEN!AX51</f>
        <v>385</v>
      </c>
      <c r="E53" s="432">
        <f t="shared" si="0"/>
        <v>73.766233766233768</v>
      </c>
    </row>
    <row r="54" spans="1:5" ht="15.75" x14ac:dyDescent="0.25">
      <c r="A54" s="6">
        <v>50</v>
      </c>
      <c r="B54" s="3" t="s">
        <v>87</v>
      </c>
      <c r="C54" s="206">
        <f>[1]ORDEN!AW52</f>
        <v>332</v>
      </c>
      <c r="D54" s="207">
        <f>[1]ORDEN!AX52</f>
        <v>547</v>
      </c>
      <c r="E54" s="432">
        <f t="shared" si="0"/>
        <v>60.694698354661789</v>
      </c>
    </row>
    <row r="55" spans="1:5" ht="15.75" x14ac:dyDescent="0.25">
      <c r="A55" s="6">
        <v>51</v>
      </c>
      <c r="B55" s="3" t="s">
        <v>80</v>
      </c>
      <c r="C55" s="206">
        <f>[1]ORDEN!AW53</f>
        <v>176</v>
      </c>
      <c r="D55" s="207">
        <f>[1]ORDEN!AX53</f>
        <v>292</v>
      </c>
      <c r="E55" s="432">
        <f t="shared" si="0"/>
        <v>60.273972602739725</v>
      </c>
    </row>
    <row r="56" spans="1:5" ht="15" customHeight="1" x14ac:dyDescent="0.25">
      <c r="A56" s="6">
        <v>52</v>
      </c>
      <c r="B56" s="7" t="s">
        <v>36</v>
      </c>
      <c r="C56" s="206">
        <f>[1]ORDEN!AW54</f>
        <v>113</v>
      </c>
      <c r="D56" s="207">
        <f>[1]ORDEN!AX54</f>
        <v>148</v>
      </c>
      <c r="E56" s="432">
        <f t="shared" si="0"/>
        <v>76.351351351351354</v>
      </c>
    </row>
    <row r="57" spans="1:5" ht="15.75" x14ac:dyDescent="0.25">
      <c r="A57" s="6">
        <v>53</v>
      </c>
      <c r="B57" s="5" t="s">
        <v>81</v>
      </c>
      <c r="C57" s="206">
        <f>[1]ORDEN!AW55</f>
        <v>324</v>
      </c>
      <c r="D57" s="207">
        <f>[1]ORDEN!AX55</f>
        <v>520</v>
      </c>
      <c r="E57" s="432">
        <f t="shared" si="0"/>
        <v>62.307692307692307</v>
      </c>
    </row>
    <row r="58" spans="1:5" ht="15.75" x14ac:dyDescent="0.25">
      <c r="A58" s="6">
        <v>54</v>
      </c>
      <c r="B58" s="3" t="s">
        <v>100</v>
      </c>
      <c r="C58" s="206">
        <f>[1]ORDEN!AW56</f>
        <v>223</v>
      </c>
      <c r="D58" s="207">
        <f>[1]ORDEN!AX56</f>
        <v>333</v>
      </c>
      <c r="E58" s="432">
        <f t="shared" si="0"/>
        <v>66.966966966966964</v>
      </c>
    </row>
    <row r="59" spans="1:5" ht="15.75" x14ac:dyDescent="0.25">
      <c r="A59" s="6" t="s">
        <v>47</v>
      </c>
      <c r="B59" s="3" t="s">
        <v>44</v>
      </c>
      <c r="C59" s="206">
        <f>[1]ORDEN!AW57</f>
        <v>390</v>
      </c>
      <c r="D59" s="207">
        <f>[1]ORDEN!AX57</f>
        <v>664</v>
      </c>
      <c r="E59" s="432">
        <f t="shared" si="0"/>
        <v>58.734939759036145</v>
      </c>
    </row>
    <row r="60" spans="1:5" ht="15.75" x14ac:dyDescent="0.25">
      <c r="A60" s="6" t="s">
        <v>48</v>
      </c>
      <c r="B60" s="3" t="s">
        <v>45</v>
      </c>
      <c r="C60" s="206">
        <f>[1]ORDEN!AW58</f>
        <v>199</v>
      </c>
      <c r="D60" s="207">
        <f>[1]ORDEN!AX58</f>
        <v>421</v>
      </c>
      <c r="E60" s="432">
        <f t="shared" si="0"/>
        <v>47.268408551068887</v>
      </c>
    </row>
    <row r="61" spans="1:5" ht="15.75" x14ac:dyDescent="0.25">
      <c r="A61" s="77" t="s">
        <v>49</v>
      </c>
      <c r="B61" s="3" t="s">
        <v>46</v>
      </c>
      <c r="C61" s="206">
        <f>[1]ORDEN!AW59</f>
        <v>96</v>
      </c>
      <c r="D61" s="207">
        <f>[1]ORDEN!AX59</f>
        <v>194</v>
      </c>
      <c r="E61" s="432">
        <f t="shared" si="0"/>
        <v>49.484536082474229</v>
      </c>
    </row>
    <row r="62" spans="1:5" ht="15.75" x14ac:dyDescent="0.25">
      <c r="A62" s="77" t="s">
        <v>82</v>
      </c>
      <c r="B62" s="3" t="s">
        <v>84</v>
      </c>
      <c r="C62" s="206">
        <f>[1]ORDEN!AW60</f>
        <v>216</v>
      </c>
      <c r="D62" s="207">
        <f>[1]ORDEN!AX60</f>
        <v>330</v>
      </c>
      <c r="E62" s="432">
        <f t="shared" si="0"/>
        <v>65.454545454545453</v>
      </c>
    </row>
    <row r="63" spans="1:5" ht="15.75" x14ac:dyDescent="0.25">
      <c r="A63" s="77" t="s">
        <v>83</v>
      </c>
      <c r="B63" s="3" t="s">
        <v>86</v>
      </c>
      <c r="C63" s="206">
        <f>[1]ORDEN!AW61</f>
        <v>221</v>
      </c>
      <c r="D63" s="207">
        <f>[1]ORDEN!AX61</f>
        <v>448</v>
      </c>
      <c r="E63" s="432">
        <f t="shared" si="0"/>
        <v>49.330357142857146</v>
      </c>
    </row>
    <row r="64" spans="1:5" ht="15.75" x14ac:dyDescent="0.25">
      <c r="A64" s="77">
        <v>60</v>
      </c>
      <c r="B64" s="3" t="s">
        <v>85</v>
      </c>
      <c r="C64" s="206">
        <f>[1]ORDEN!AW62</f>
        <v>107</v>
      </c>
      <c r="D64" s="207">
        <f>[1]ORDEN!AX62</f>
        <v>172</v>
      </c>
      <c r="E64" s="432">
        <f t="shared" si="0"/>
        <v>62.209302325581397</v>
      </c>
    </row>
    <row r="65" spans="1:5" ht="16.5" thickBot="1" x14ac:dyDescent="0.3">
      <c r="A65" s="77">
        <v>61</v>
      </c>
      <c r="B65" s="3" t="s">
        <v>116</v>
      </c>
      <c r="C65" s="206">
        <f>[1]ORDEN!AW63</f>
        <v>185</v>
      </c>
      <c r="D65" s="207">
        <f>[1]ORDEN!AX63</f>
        <v>302</v>
      </c>
      <c r="E65" s="432">
        <f t="shared" si="0"/>
        <v>61.258278145695364</v>
      </c>
    </row>
    <row r="66" spans="1:5" ht="17.25" thickTop="1" thickBot="1" x14ac:dyDescent="0.3">
      <c r="A66" s="470" t="s">
        <v>35</v>
      </c>
      <c r="B66" s="471"/>
      <c r="C66" s="208">
        <f>SUM(C5:C65)</f>
        <v>22019</v>
      </c>
      <c r="D66" s="176">
        <f>SUM(D5:D65)</f>
        <v>38325</v>
      </c>
      <c r="E66" s="433">
        <f t="shared" si="0"/>
        <v>57.453359425962169</v>
      </c>
    </row>
    <row r="67" spans="1:5" ht="16.5" thickTop="1" x14ac:dyDescent="0.2">
      <c r="A67" s="16" t="s">
        <v>235</v>
      </c>
      <c r="B67" s="20"/>
    </row>
  </sheetData>
  <mergeCells count="2">
    <mergeCell ref="A66:B66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69.14062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469" t="s">
        <v>310</v>
      </c>
      <c r="B1" s="469"/>
      <c r="C1" s="469"/>
      <c r="D1" s="469"/>
      <c r="E1" s="469"/>
    </row>
    <row r="3" spans="1:5" ht="16.5" thickBot="1" x14ac:dyDescent="0.25">
      <c r="E3" s="14" t="s">
        <v>135</v>
      </c>
    </row>
    <row r="4" spans="1:5" ht="69.75" customHeight="1" thickTop="1" thickBot="1" x14ac:dyDescent="0.25">
      <c r="A4" s="257" t="s">
        <v>158</v>
      </c>
      <c r="B4" s="256" t="s">
        <v>296</v>
      </c>
      <c r="C4" s="25" t="s">
        <v>172</v>
      </c>
      <c r="D4" s="25" t="s">
        <v>108</v>
      </c>
      <c r="E4" s="25" t="s">
        <v>306</v>
      </c>
    </row>
    <row r="5" spans="1:5" ht="18" customHeight="1" thickTop="1" x14ac:dyDescent="0.25">
      <c r="A5" s="76">
        <v>1</v>
      </c>
      <c r="B5" s="164" t="s">
        <v>16</v>
      </c>
      <c r="C5" s="72">
        <v>1920</v>
      </c>
      <c r="D5" s="72">
        <v>3071</v>
      </c>
      <c r="E5" s="434">
        <f t="shared" ref="E5" si="0">+C5/D5*100</f>
        <v>62.52035167697818</v>
      </c>
    </row>
    <row r="6" spans="1:5" ht="18" customHeight="1" x14ac:dyDescent="0.25">
      <c r="A6" s="57">
        <f>+A5+1</f>
        <v>2</v>
      </c>
      <c r="B6" s="73" t="s">
        <v>251</v>
      </c>
      <c r="C6" s="74">
        <v>196</v>
      </c>
      <c r="D6" s="74">
        <v>266</v>
      </c>
      <c r="E6" s="434">
        <f t="shared" ref="E6:E35" si="1">+C6/D6*100</f>
        <v>73.68421052631578</v>
      </c>
    </row>
    <row r="7" spans="1:5" ht="18" customHeight="1" x14ac:dyDescent="0.25">
      <c r="A7" s="57">
        <f t="shared" ref="A7:A35" si="2">+A6+1</f>
        <v>3</v>
      </c>
      <c r="B7" s="75" t="s">
        <v>243</v>
      </c>
      <c r="C7" s="74">
        <v>29</v>
      </c>
      <c r="D7" s="74">
        <v>48</v>
      </c>
      <c r="E7" s="434">
        <f t="shared" si="1"/>
        <v>60.416666666666664</v>
      </c>
    </row>
    <row r="8" spans="1:5" ht="18" customHeight="1" x14ac:dyDescent="0.25">
      <c r="A8" s="57">
        <f t="shared" si="2"/>
        <v>4</v>
      </c>
      <c r="B8" s="75" t="s">
        <v>17</v>
      </c>
      <c r="C8" s="74">
        <v>714</v>
      </c>
      <c r="D8" s="74">
        <v>1116</v>
      </c>
      <c r="E8" s="434">
        <f t="shared" si="1"/>
        <v>63.978494623655912</v>
      </c>
    </row>
    <row r="9" spans="1:5" ht="18" customHeight="1" x14ac:dyDescent="0.25">
      <c r="A9" s="57">
        <f t="shared" si="2"/>
        <v>5</v>
      </c>
      <c r="B9" s="73" t="s">
        <v>111</v>
      </c>
      <c r="C9" s="74">
        <v>128</v>
      </c>
      <c r="D9" s="74">
        <v>232</v>
      </c>
      <c r="E9" s="434">
        <f t="shared" si="1"/>
        <v>55.172413793103445</v>
      </c>
    </row>
    <row r="10" spans="1:5" ht="18" customHeight="1" x14ac:dyDescent="0.25">
      <c r="A10" s="57">
        <f t="shared" si="2"/>
        <v>6</v>
      </c>
      <c r="B10" s="73" t="s">
        <v>18</v>
      </c>
      <c r="C10" s="74">
        <v>198</v>
      </c>
      <c r="D10" s="74">
        <v>341</v>
      </c>
      <c r="E10" s="434">
        <f t="shared" si="1"/>
        <v>58.064516129032263</v>
      </c>
    </row>
    <row r="11" spans="1:5" ht="18" customHeight="1" x14ac:dyDescent="0.25">
      <c r="A11" s="57">
        <f t="shared" si="2"/>
        <v>7</v>
      </c>
      <c r="B11" s="73" t="s">
        <v>19</v>
      </c>
      <c r="C11" s="74">
        <v>110</v>
      </c>
      <c r="D11" s="74">
        <v>205</v>
      </c>
      <c r="E11" s="434">
        <f t="shared" si="1"/>
        <v>53.658536585365859</v>
      </c>
    </row>
    <row r="12" spans="1:5" ht="18" customHeight="1" x14ac:dyDescent="0.25">
      <c r="A12" s="57">
        <f t="shared" si="2"/>
        <v>8</v>
      </c>
      <c r="B12" s="75" t="s">
        <v>20</v>
      </c>
      <c r="C12" s="74">
        <v>319</v>
      </c>
      <c r="D12" s="74">
        <v>525</v>
      </c>
      <c r="E12" s="434">
        <f t="shared" si="1"/>
        <v>60.761904761904759</v>
      </c>
    </row>
    <row r="13" spans="1:5" ht="18" customHeight="1" x14ac:dyDescent="0.25">
      <c r="A13" s="57">
        <f t="shared" si="2"/>
        <v>9</v>
      </c>
      <c r="B13" s="73" t="s">
        <v>21</v>
      </c>
      <c r="C13" s="74">
        <v>3411</v>
      </c>
      <c r="D13" s="74">
        <v>5533</v>
      </c>
      <c r="E13" s="434">
        <f t="shared" si="1"/>
        <v>61.648292065787089</v>
      </c>
    </row>
    <row r="14" spans="1:5" ht="15.75" x14ac:dyDescent="0.25">
      <c r="A14" s="227">
        <f t="shared" si="2"/>
        <v>10</v>
      </c>
      <c r="B14" s="73" t="s">
        <v>244</v>
      </c>
      <c r="C14" s="74">
        <v>803</v>
      </c>
      <c r="D14" s="74">
        <v>1225</v>
      </c>
      <c r="E14" s="434">
        <f t="shared" si="1"/>
        <v>65.551020408163268</v>
      </c>
    </row>
    <row r="15" spans="1:5" ht="18" customHeight="1" x14ac:dyDescent="0.25">
      <c r="A15" s="57">
        <f t="shared" si="2"/>
        <v>11</v>
      </c>
      <c r="B15" s="73" t="s">
        <v>123</v>
      </c>
      <c r="C15" s="74">
        <v>123</v>
      </c>
      <c r="D15" s="74">
        <v>205</v>
      </c>
      <c r="E15" s="434">
        <f t="shared" si="1"/>
        <v>60</v>
      </c>
    </row>
    <row r="16" spans="1:5" ht="18" customHeight="1" x14ac:dyDescent="0.25">
      <c r="A16" s="57">
        <f t="shared" si="2"/>
        <v>12</v>
      </c>
      <c r="B16" s="285" t="s">
        <v>245</v>
      </c>
      <c r="C16" s="284">
        <v>529</v>
      </c>
      <c r="D16" s="284">
        <v>948</v>
      </c>
      <c r="E16" s="435">
        <f t="shared" si="1"/>
        <v>55.801687763713083</v>
      </c>
    </row>
    <row r="17" spans="1:5" ht="18" customHeight="1" x14ac:dyDescent="0.25">
      <c r="A17" s="57">
        <f t="shared" si="2"/>
        <v>13</v>
      </c>
      <c r="B17" s="75" t="s">
        <v>246</v>
      </c>
      <c r="C17" s="74">
        <v>950</v>
      </c>
      <c r="D17" s="74">
        <v>1858</v>
      </c>
      <c r="E17" s="434">
        <f t="shared" si="1"/>
        <v>51.130247578040901</v>
      </c>
    </row>
    <row r="18" spans="1:5" ht="18" customHeight="1" x14ac:dyDescent="0.25">
      <c r="A18" s="57">
        <f t="shared" si="2"/>
        <v>14</v>
      </c>
      <c r="B18" s="73" t="s">
        <v>118</v>
      </c>
      <c r="C18" s="74">
        <v>354</v>
      </c>
      <c r="D18" s="74">
        <v>632</v>
      </c>
      <c r="E18" s="434">
        <f t="shared" si="1"/>
        <v>56.0126582278481</v>
      </c>
    </row>
    <row r="19" spans="1:5" ht="18" customHeight="1" x14ac:dyDescent="0.25">
      <c r="A19" s="57">
        <f t="shared" si="2"/>
        <v>15</v>
      </c>
      <c r="B19" s="73" t="s">
        <v>22</v>
      </c>
      <c r="C19" s="74">
        <v>2458</v>
      </c>
      <c r="D19" s="74">
        <v>4169</v>
      </c>
      <c r="E19" s="434">
        <f t="shared" si="1"/>
        <v>58.958982969537054</v>
      </c>
    </row>
    <row r="20" spans="1:5" ht="18" customHeight="1" x14ac:dyDescent="0.25">
      <c r="A20" s="57">
        <f t="shared" si="2"/>
        <v>16</v>
      </c>
      <c r="B20" s="73" t="s">
        <v>247</v>
      </c>
      <c r="C20" s="74">
        <v>39</v>
      </c>
      <c r="D20" s="74">
        <v>88</v>
      </c>
      <c r="E20" s="434">
        <f t="shared" si="1"/>
        <v>44.31818181818182</v>
      </c>
    </row>
    <row r="21" spans="1:5" ht="18" customHeight="1" x14ac:dyDescent="0.25">
      <c r="A21" s="57">
        <f t="shared" si="2"/>
        <v>17</v>
      </c>
      <c r="B21" s="73" t="s">
        <v>23</v>
      </c>
      <c r="C21" s="74">
        <v>743</v>
      </c>
      <c r="D21" s="74">
        <v>1273</v>
      </c>
      <c r="E21" s="434">
        <f t="shared" si="1"/>
        <v>58.36606441476826</v>
      </c>
    </row>
    <row r="22" spans="1:5" ht="18" customHeight="1" x14ac:dyDescent="0.25">
      <c r="A22" s="57">
        <f t="shared" si="2"/>
        <v>18</v>
      </c>
      <c r="B22" s="73" t="s">
        <v>249</v>
      </c>
      <c r="C22" s="74">
        <v>905</v>
      </c>
      <c r="D22" s="74">
        <v>1855</v>
      </c>
      <c r="E22" s="434">
        <f t="shared" si="1"/>
        <v>48.787061994609168</v>
      </c>
    </row>
    <row r="23" spans="1:5" ht="18" customHeight="1" x14ac:dyDescent="0.25">
      <c r="A23" s="57">
        <f t="shared" si="2"/>
        <v>19</v>
      </c>
      <c r="B23" s="73" t="s">
        <v>248</v>
      </c>
      <c r="C23" s="74">
        <v>69</v>
      </c>
      <c r="D23" s="74">
        <v>97</v>
      </c>
      <c r="E23" s="434">
        <f t="shared" si="1"/>
        <v>71.134020618556704</v>
      </c>
    </row>
    <row r="24" spans="1:5" ht="18" customHeight="1" x14ac:dyDescent="0.25">
      <c r="A24" s="57">
        <f t="shared" si="2"/>
        <v>20</v>
      </c>
      <c r="B24" s="73" t="s">
        <v>250</v>
      </c>
      <c r="C24" s="74">
        <v>46</v>
      </c>
      <c r="D24" s="74">
        <v>69</v>
      </c>
      <c r="E24" s="434">
        <f t="shared" si="1"/>
        <v>66.666666666666657</v>
      </c>
    </row>
    <row r="25" spans="1:5" ht="18" customHeight="1" x14ac:dyDescent="0.25">
      <c r="A25" s="57">
        <f t="shared" si="2"/>
        <v>21</v>
      </c>
      <c r="B25" s="73" t="s">
        <v>252</v>
      </c>
      <c r="C25" s="74">
        <v>82</v>
      </c>
      <c r="D25" s="74">
        <v>210</v>
      </c>
      <c r="E25" s="434">
        <f t="shared" si="1"/>
        <v>39.047619047619051</v>
      </c>
    </row>
    <row r="26" spans="1:5" ht="18" customHeight="1" x14ac:dyDescent="0.25">
      <c r="A26" s="57">
        <f t="shared" si="2"/>
        <v>22</v>
      </c>
      <c r="B26" s="73" t="s">
        <v>24</v>
      </c>
      <c r="C26" s="74">
        <v>159</v>
      </c>
      <c r="D26" s="74">
        <v>237</v>
      </c>
      <c r="E26" s="434">
        <f t="shared" si="1"/>
        <v>67.088607594936718</v>
      </c>
    </row>
    <row r="27" spans="1:5" ht="18" customHeight="1" x14ac:dyDescent="0.25">
      <c r="A27" s="57">
        <f t="shared" si="2"/>
        <v>23</v>
      </c>
      <c r="B27" s="73" t="s">
        <v>253</v>
      </c>
      <c r="C27" s="74">
        <v>1606</v>
      </c>
      <c r="D27" s="74">
        <v>2778</v>
      </c>
      <c r="E27" s="434">
        <f t="shared" si="1"/>
        <v>57.811375089992801</v>
      </c>
    </row>
    <row r="28" spans="1:5" ht="18" customHeight="1" x14ac:dyDescent="0.25">
      <c r="A28" s="57">
        <f t="shared" si="2"/>
        <v>24</v>
      </c>
      <c r="B28" s="73" t="s">
        <v>255</v>
      </c>
      <c r="C28" s="74">
        <v>97</v>
      </c>
      <c r="D28" s="74">
        <v>182</v>
      </c>
      <c r="E28" s="434">
        <f t="shared" si="1"/>
        <v>53.296703296703299</v>
      </c>
    </row>
    <row r="29" spans="1:5" ht="18" customHeight="1" x14ac:dyDescent="0.25">
      <c r="A29" s="57">
        <f t="shared" si="2"/>
        <v>25</v>
      </c>
      <c r="B29" s="75" t="s">
        <v>254</v>
      </c>
      <c r="C29" s="74">
        <v>163</v>
      </c>
      <c r="D29" s="74">
        <v>297</v>
      </c>
      <c r="E29" s="434">
        <f t="shared" si="1"/>
        <v>54.882154882154886</v>
      </c>
    </row>
    <row r="30" spans="1:5" ht="18" customHeight="1" x14ac:dyDescent="0.25">
      <c r="A30" s="57">
        <f t="shared" si="2"/>
        <v>26</v>
      </c>
      <c r="B30" s="73" t="s">
        <v>110</v>
      </c>
      <c r="C30" s="74">
        <v>118</v>
      </c>
      <c r="D30" s="74">
        <v>167</v>
      </c>
      <c r="E30" s="434">
        <f t="shared" si="1"/>
        <v>70.658682634730539</v>
      </c>
    </row>
    <row r="31" spans="1:5" ht="18" customHeight="1" x14ac:dyDescent="0.25">
      <c r="A31" s="57">
        <f t="shared" si="2"/>
        <v>27</v>
      </c>
      <c r="B31" s="73" t="s">
        <v>156</v>
      </c>
      <c r="C31" s="74">
        <v>47</v>
      </c>
      <c r="D31" s="74">
        <v>61</v>
      </c>
      <c r="E31" s="434">
        <f t="shared" si="1"/>
        <v>77.049180327868854</v>
      </c>
    </row>
    <row r="32" spans="1:5" ht="18" customHeight="1" x14ac:dyDescent="0.25">
      <c r="A32" s="57">
        <v>28</v>
      </c>
      <c r="B32" s="73" t="s">
        <v>25</v>
      </c>
      <c r="C32" s="74">
        <v>447</v>
      </c>
      <c r="D32" s="74">
        <v>784</v>
      </c>
      <c r="E32" s="434">
        <f t="shared" si="1"/>
        <v>57.015306122448983</v>
      </c>
    </row>
    <row r="33" spans="1:5" ht="18" customHeight="1" x14ac:dyDescent="0.25">
      <c r="A33" s="57">
        <v>29</v>
      </c>
      <c r="B33" s="73" t="s">
        <v>26</v>
      </c>
      <c r="C33" s="74">
        <v>354</v>
      </c>
      <c r="D33" s="74">
        <v>545</v>
      </c>
      <c r="E33" s="434">
        <f t="shared" si="1"/>
        <v>64.954128440366972</v>
      </c>
    </row>
    <row r="34" spans="1:5" ht="18" customHeight="1" x14ac:dyDescent="0.25">
      <c r="A34" s="57">
        <v>30</v>
      </c>
      <c r="B34" s="73" t="s">
        <v>256</v>
      </c>
      <c r="C34" s="233">
        <v>3929</v>
      </c>
      <c r="D34" s="233">
        <v>7775</v>
      </c>
      <c r="E34" s="434">
        <f t="shared" si="1"/>
        <v>50.533762057877816</v>
      </c>
    </row>
    <row r="35" spans="1:5" ht="18" customHeight="1" thickBot="1" x14ac:dyDescent="0.3">
      <c r="A35" s="57">
        <f t="shared" si="2"/>
        <v>31</v>
      </c>
      <c r="B35" s="341" t="s">
        <v>27</v>
      </c>
      <c r="C35" s="209">
        <v>973</v>
      </c>
      <c r="D35" s="209">
        <v>1533</v>
      </c>
      <c r="E35" s="436">
        <f t="shared" si="1"/>
        <v>63.470319634703202</v>
      </c>
    </row>
    <row r="36" spans="1:5" ht="18" customHeight="1" thickTop="1" thickBot="1" x14ac:dyDescent="0.3">
      <c r="A36" s="470" t="s">
        <v>35</v>
      </c>
      <c r="B36" s="471"/>
      <c r="C36" s="167">
        <f>SUM(C5:C35)</f>
        <v>22019</v>
      </c>
      <c r="D36" s="167">
        <f>SUM(D5:D35)</f>
        <v>38325</v>
      </c>
      <c r="E36" s="433">
        <f t="shared" ref="E36" si="3">+C36/D36*100</f>
        <v>57.453359425962169</v>
      </c>
    </row>
    <row r="37" spans="1:5" ht="16.5" thickTop="1" x14ac:dyDescent="0.2">
      <c r="A37" s="16" t="s">
        <v>235</v>
      </c>
      <c r="B37" s="20"/>
    </row>
  </sheetData>
  <sortState ref="B6:E35">
    <sortCondition ref="B5"/>
  </sortState>
  <mergeCells count="2">
    <mergeCell ref="A1:E1"/>
    <mergeCell ref="A36:B36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78" orientation="portrait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8" customWidth="1"/>
    <col min="4" max="4" width="18.85546875" customWidth="1"/>
    <col min="5" max="5" width="10.7109375" customWidth="1"/>
    <col min="6" max="7" width="21.42578125" customWidth="1"/>
    <col min="8" max="8" width="16.7109375" customWidth="1"/>
  </cols>
  <sheetData>
    <row r="1" spans="1:5" ht="18" customHeight="1" x14ac:dyDescent="0.2">
      <c r="A1" s="469" t="s">
        <v>311</v>
      </c>
      <c r="B1" s="469"/>
      <c r="C1" s="469"/>
      <c r="D1" s="469"/>
      <c r="E1" s="469"/>
    </row>
    <row r="3" spans="1:5" ht="16.5" thickBot="1" x14ac:dyDescent="0.25">
      <c r="E3" s="34" t="s">
        <v>136</v>
      </c>
    </row>
    <row r="4" spans="1:5" ht="64.5" customHeight="1" thickTop="1" thickBot="1" x14ac:dyDescent="0.25">
      <c r="A4" s="255" t="s">
        <v>158</v>
      </c>
      <c r="B4" s="254" t="s">
        <v>157</v>
      </c>
      <c r="C4" s="25" t="s">
        <v>173</v>
      </c>
      <c r="D4" s="142" t="s">
        <v>108</v>
      </c>
      <c r="E4" s="142" t="s">
        <v>306</v>
      </c>
    </row>
    <row r="5" spans="1:5" ht="16.5" thickTop="1" x14ac:dyDescent="0.25">
      <c r="A5" s="17">
        <v>1</v>
      </c>
      <c r="B5" s="1" t="s">
        <v>39</v>
      </c>
      <c r="C5" s="175">
        <f>[1]ORDEN!BC3</f>
        <v>304</v>
      </c>
      <c r="D5" s="175">
        <f>[1]ORDEN!BD3</f>
        <v>901</v>
      </c>
      <c r="E5" s="439">
        <f t="shared" ref="E5:E65" si="0">IF(D5=0,"",C5/D5*100)</f>
        <v>33.74028856825749</v>
      </c>
    </row>
    <row r="6" spans="1:5" ht="15.75" x14ac:dyDescent="0.25">
      <c r="A6" s="6">
        <v>2</v>
      </c>
      <c r="B6" s="3" t="s">
        <v>95</v>
      </c>
      <c r="C6" s="175">
        <f>[1]ORDEN!BC4</f>
        <v>71</v>
      </c>
      <c r="D6" s="175">
        <f>[1]ORDEN!BD4</f>
        <v>1350</v>
      </c>
      <c r="E6" s="440">
        <f t="shared" si="0"/>
        <v>5.2592592592592595</v>
      </c>
    </row>
    <row r="7" spans="1:5" ht="15.75" x14ac:dyDescent="0.25">
      <c r="A7" s="6">
        <v>3</v>
      </c>
      <c r="B7" s="3" t="s">
        <v>40</v>
      </c>
      <c r="C7" s="175">
        <f>[1]ORDEN!BC5</f>
        <v>404</v>
      </c>
      <c r="D7" s="175">
        <f>[1]ORDEN!BD5</f>
        <v>687</v>
      </c>
      <c r="E7" s="440">
        <f t="shared" si="0"/>
        <v>58.806404657933044</v>
      </c>
    </row>
    <row r="8" spans="1:5" ht="15.75" x14ac:dyDescent="0.25">
      <c r="A8" s="6">
        <v>4</v>
      </c>
      <c r="B8" s="3" t="s">
        <v>93</v>
      </c>
      <c r="C8" s="175">
        <f>[1]ORDEN!BC6</f>
        <v>412</v>
      </c>
      <c r="D8" s="175">
        <f>[1]ORDEN!BD6</f>
        <v>613</v>
      </c>
      <c r="E8" s="440">
        <f t="shared" si="0"/>
        <v>67.210440456769987</v>
      </c>
    </row>
    <row r="9" spans="1:5" ht="15.75" x14ac:dyDescent="0.25">
      <c r="A9" s="6">
        <v>5</v>
      </c>
      <c r="B9" s="3" t="s">
        <v>41</v>
      </c>
      <c r="C9" s="175">
        <f>[1]ORDEN!BC7</f>
        <v>996</v>
      </c>
      <c r="D9" s="175">
        <f>[1]ORDEN!BD7</f>
        <v>1619</v>
      </c>
      <c r="E9" s="440">
        <f t="shared" si="0"/>
        <v>61.51945645460161</v>
      </c>
    </row>
    <row r="10" spans="1:5" ht="15.75" x14ac:dyDescent="0.25">
      <c r="A10" s="6">
        <v>6</v>
      </c>
      <c r="B10" s="3" t="s">
        <v>42</v>
      </c>
      <c r="C10" s="175">
        <f>[1]ORDEN!BC8</f>
        <v>703</v>
      </c>
      <c r="D10" s="175">
        <f>[1]ORDEN!BD8</f>
        <v>1656</v>
      </c>
      <c r="E10" s="440">
        <f t="shared" si="0"/>
        <v>42.451690821256037</v>
      </c>
    </row>
    <row r="11" spans="1:5" ht="15.75" x14ac:dyDescent="0.25">
      <c r="A11" s="6">
        <v>7</v>
      </c>
      <c r="B11" s="3" t="s">
        <v>30</v>
      </c>
      <c r="C11" s="175">
        <f>[1]ORDEN!BC9</f>
        <v>484</v>
      </c>
      <c r="D11" s="175">
        <f>[1]ORDEN!BD9</f>
        <v>782</v>
      </c>
      <c r="E11" s="440">
        <f t="shared" si="0"/>
        <v>61.892583120204606</v>
      </c>
    </row>
    <row r="12" spans="1:5" ht="15.75" x14ac:dyDescent="0.25">
      <c r="A12" s="6">
        <v>8</v>
      </c>
      <c r="B12" s="3" t="s">
        <v>43</v>
      </c>
      <c r="C12" s="175">
        <f>[1]ORDEN!BC10</f>
        <v>398</v>
      </c>
      <c r="D12" s="175">
        <f>[1]ORDEN!BD10</f>
        <v>716</v>
      </c>
      <c r="E12" s="440">
        <f t="shared" si="0"/>
        <v>55.586592178770957</v>
      </c>
    </row>
    <row r="13" spans="1:5" ht="15.75" x14ac:dyDescent="0.25">
      <c r="A13" s="6">
        <v>9</v>
      </c>
      <c r="B13" s="3" t="s">
        <v>60</v>
      </c>
      <c r="C13" s="175">
        <f>[1]ORDEN!BC11</f>
        <v>844</v>
      </c>
      <c r="D13" s="175">
        <f>[1]ORDEN!BD11</f>
        <v>1415</v>
      </c>
      <c r="E13" s="440">
        <f t="shared" si="0"/>
        <v>59.646643109540634</v>
      </c>
    </row>
    <row r="14" spans="1:5" ht="15.75" x14ac:dyDescent="0.25">
      <c r="A14" s="6">
        <v>10</v>
      </c>
      <c r="B14" s="3" t="s">
        <v>61</v>
      </c>
      <c r="C14" s="175">
        <f>[1]ORDEN!BC12</f>
        <v>218</v>
      </c>
      <c r="D14" s="175">
        <f>[1]ORDEN!BD12</f>
        <v>339</v>
      </c>
      <c r="E14" s="440">
        <f t="shared" si="0"/>
        <v>64.306784660766965</v>
      </c>
    </row>
    <row r="15" spans="1:5" ht="15.75" x14ac:dyDescent="0.25">
      <c r="A15" s="6">
        <v>11</v>
      </c>
      <c r="B15" s="3" t="s">
        <v>94</v>
      </c>
      <c r="C15" s="175">
        <f>[1]ORDEN!BC13</f>
        <v>349</v>
      </c>
      <c r="D15" s="175">
        <f>[1]ORDEN!BD13</f>
        <v>599</v>
      </c>
      <c r="E15" s="440">
        <f t="shared" si="0"/>
        <v>58.263772954924875</v>
      </c>
    </row>
    <row r="16" spans="1:5" ht="15.75" x14ac:dyDescent="0.25">
      <c r="A16" s="6">
        <v>12</v>
      </c>
      <c r="B16" s="3" t="s">
        <v>53</v>
      </c>
      <c r="C16" s="175">
        <f>[1]ORDEN!BC14</f>
        <v>349</v>
      </c>
      <c r="D16" s="175">
        <f>[1]ORDEN!BD14</f>
        <v>815</v>
      </c>
      <c r="E16" s="440">
        <f t="shared" si="0"/>
        <v>42.822085889570552</v>
      </c>
    </row>
    <row r="17" spans="1:5" ht="15.75" x14ac:dyDescent="0.25">
      <c r="A17" s="6">
        <v>13</v>
      </c>
      <c r="B17" s="3" t="s">
        <v>96</v>
      </c>
      <c r="C17" s="175">
        <f>[1]ORDEN!BC15</f>
        <v>167</v>
      </c>
      <c r="D17" s="175">
        <f>[1]ORDEN!BD15</f>
        <v>660</v>
      </c>
      <c r="E17" s="440">
        <f t="shared" si="0"/>
        <v>25.303030303030305</v>
      </c>
    </row>
    <row r="18" spans="1:5" ht="15.75" x14ac:dyDescent="0.25">
      <c r="A18" s="6">
        <v>14</v>
      </c>
      <c r="B18" s="3" t="s">
        <v>62</v>
      </c>
      <c r="C18" s="175">
        <f>[1]ORDEN!BC16</f>
        <v>330</v>
      </c>
      <c r="D18" s="175">
        <f>[1]ORDEN!BD16</f>
        <v>600</v>
      </c>
      <c r="E18" s="440">
        <f t="shared" si="0"/>
        <v>55.000000000000007</v>
      </c>
    </row>
    <row r="19" spans="1:5" ht="15.75" x14ac:dyDescent="0.25">
      <c r="A19" s="6">
        <v>15</v>
      </c>
      <c r="B19" s="3" t="s">
        <v>54</v>
      </c>
      <c r="C19" s="175">
        <f>[1]ORDEN!BC17</f>
        <v>159</v>
      </c>
      <c r="D19" s="175">
        <f>[1]ORDEN!BD17</f>
        <v>386</v>
      </c>
      <c r="E19" s="440">
        <f t="shared" si="0"/>
        <v>41.19170984455959</v>
      </c>
    </row>
    <row r="20" spans="1:5" ht="15.75" x14ac:dyDescent="0.25">
      <c r="A20" s="6">
        <v>16</v>
      </c>
      <c r="B20" s="3" t="s">
        <v>63</v>
      </c>
      <c r="C20" s="175">
        <f>[1]ORDEN!BC18</f>
        <v>333</v>
      </c>
      <c r="D20" s="175">
        <f>[1]ORDEN!BD18</f>
        <v>522</v>
      </c>
      <c r="E20" s="440">
        <f t="shared" si="0"/>
        <v>63.793103448275865</v>
      </c>
    </row>
    <row r="21" spans="1:5" ht="15.75" x14ac:dyDescent="0.25">
      <c r="A21" s="6">
        <v>17</v>
      </c>
      <c r="B21" s="5" t="s">
        <v>56</v>
      </c>
      <c r="C21" s="175">
        <f>[1]ORDEN!BC19</f>
        <v>240</v>
      </c>
      <c r="D21" s="175">
        <f>[1]ORDEN!BD19</f>
        <v>485</v>
      </c>
      <c r="E21" s="440">
        <f t="shared" si="0"/>
        <v>49.484536082474229</v>
      </c>
    </row>
    <row r="22" spans="1:5" ht="15.75" x14ac:dyDescent="0.25">
      <c r="A22" s="6">
        <v>18</v>
      </c>
      <c r="B22" s="3" t="s">
        <v>57</v>
      </c>
      <c r="C22" s="175">
        <f>[1]ORDEN!BC20</f>
        <v>356</v>
      </c>
      <c r="D22" s="175">
        <f>[1]ORDEN!BD20</f>
        <v>547</v>
      </c>
      <c r="E22" s="440">
        <f t="shared" si="0"/>
        <v>65.082266910420472</v>
      </c>
    </row>
    <row r="23" spans="1:5" ht="15.75" x14ac:dyDescent="0.25">
      <c r="A23" s="6">
        <v>19</v>
      </c>
      <c r="B23" s="3" t="s">
        <v>52</v>
      </c>
      <c r="C23" s="175">
        <f>[1]ORDEN!BC21</f>
        <v>272</v>
      </c>
      <c r="D23" s="175">
        <f>[1]ORDEN!BD21</f>
        <v>714</v>
      </c>
      <c r="E23" s="440">
        <f t="shared" si="0"/>
        <v>38.095238095238095</v>
      </c>
    </row>
    <row r="24" spans="1:5" ht="15.75" x14ac:dyDescent="0.25">
      <c r="A24" s="6">
        <v>20</v>
      </c>
      <c r="B24" s="3" t="s">
        <v>101</v>
      </c>
      <c r="C24" s="175">
        <f>[1]ORDEN!BC22</f>
        <v>247</v>
      </c>
      <c r="D24" s="175">
        <f>[1]ORDEN!BD22</f>
        <v>374</v>
      </c>
      <c r="E24" s="440">
        <f t="shared" si="0"/>
        <v>66.042780748663105</v>
      </c>
    </row>
    <row r="25" spans="1:5" ht="15.75" x14ac:dyDescent="0.25">
      <c r="A25" s="6">
        <v>21</v>
      </c>
      <c r="B25" s="5" t="s">
        <v>59</v>
      </c>
      <c r="C25" s="175">
        <f>[1]ORDEN!BC23</f>
        <v>472</v>
      </c>
      <c r="D25" s="175">
        <f>[1]ORDEN!BD23</f>
        <v>765</v>
      </c>
      <c r="E25" s="440">
        <f t="shared" si="0"/>
        <v>61.699346405228759</v>
      </c>
    </row>
    <row r="26" spans="1:5" ht="15.75" x14ac:dyDescent="0.25">
      <c r="A26" s="6">
        <v>22</v>
      </c>
      <c r="B26" s="5" t="s">
        <v>37</v>
      </c>
      <c r="C26" s="175">
        <f>[1]ORDEN!BC24</f>
        <v>302</v>
      </c>
      <c r="D26" s="175">
        <f>[1]ORDEN!BD24</f>
        <v>500</v>
      </c>
      <c r="E26" s="440">
        <f t="shared" si="0"/>
        <v>60.4</v>
      </c>
    </row>
    <row r="27" spans="1:5" ht="15.75" x14ac:dyDescent="0.25">
      <c r="A27" s="6">
        <v>23</v>
      </c>
      <c r="B27" s="5" t="s">
        <v>64</v>
      </c>
      <c r="C27" s="175">
        <f>[1]ORDEN!BC25</f>
        <v>234</v>
      </c>
      <c r="D27" s="175">
        <f>[1]ORDEN!BD25</f>
        <v>350</v>
      </c>
      <c r="E27" s="440">
        <f t="shared" si="0"/>
        <v>66.857142857142861</v>
      </c>
    </row>
    <row r="28" spans="1:5" ht="15.75" x14ac:dyDescent="0.25">
      <c r="A28" s="6">
        <v>24</v>
      </c>
      <c r="B28" s="5" t="s">
        <v>65</v>
      </c>
      <c r="C28" s="175">
        <f>[1]ORDEN!BC26</f>
        <v>315</v>
      </c>
      <c r="D28" s="175">
        <f>[1]ORDEN!BD26</f>
        <v>505</v>
      </c>
      <c r="E28" s="440">
        <f t="shared" si="0"/>
        <v>62.376237623762378</v>
      </c>
    </row>
    <row r="29" spans="1:5" ht="15.75" x14ac:dyDescent="0.25">
      <c r="A29" s="6">
        <v>25</v>
      </c>
      <c r="B29" s="5" t="s">
        <v>66</v>
      </c>
      <c r="C29" s="175">
        <f>[1]ORDEN!BC27</f>
        <v>355</v>
      </c>
      <c r="D29" s="175">
        <f>[1]ORDEN!BD27</f>
        <v>641</v>
      </c>
      <c r="E29" s="440">
        <f t="shared" si="0"/>
        <v>55.382215288611548</v>
      </c>
    </row>
    <row r="30" spans="1:5" ht="15.75" x14ac:dyDescent="0.25">
      <c r="A30" s="6">
        <v>26</v>
      </c>
      <c r="B30" s="5" t="s">
        <v>67</v>
      </c>
      <c r="C30" s="175">
        <f>[1]ORDEN!BC28</f>
        <v>215</v>
      </c>
      <c r="D30" s="175">
        <f>[1]ORDEN!BD28</f>
        <v>527</v>
      </c>
      <c r="E30" s="440">
        <f t="shared" si="0"/>
        <v>40.79696394686907</v>
      </c>
    </row>
    <row r="31" spans="1:5" ht="15.75" x14ac:dyDescent="0.25">
      <c r="A31" s="6">
        <v>27</v>
      </c>
      <c r="B31" s="5" t="s">
        <v>68</v>
      </c>
      <c r="C31" s="175">
        <f>[1]ORDEN!BC29</f>
        <v>332</v>
      </c>
      <c r="D31" s="175">
        <f>[1]ORDEN!BD29</f>
        <v>703</v>
      </c>
      <c r="E31" s="440">
        <f t="shared" si="0"/>
        <v>47.226173541963021</v>
      </c>
    </row>
    <row r="32" spans="1:5" ht="15.75" x14ac:dyDescent="0.25">
      <c r="A32" s="6">
        <v>28</v>
      </c>
      <c r="B32" s="5" t="s">
        <v>32</v>
      </c>
      <c r="C32" s="175">
        <f>[1]ORDEN!BC30</f>
        <v>146</v>
      </c>
      <c r="D32" s="175">
        <f>[1]ORDEN!BD30</f>
        <v>312</v>
      </c>
      <c r="E32" s="440">
        <f t="shared" si="0"/>
        <v>46.794871794871796</v>
      </c>
    </row>
    <row r="33" spans="1:5" ht="15.75" x14ac:dyDescent="0.25">
      <c r="A33" s="6">
        <v>29</v>
      </c>
      <c r="B33" s="5" t="s">
        <v>31</v>
      </c>
      <c r="C33" s="175">
        <f>[1]ORDEN!BC31</f>
        <v>190</v>
      </c>
      <c r="D33" s="175">
        <f>[1]ORDEN!BD31</f>
        <v>336</v>
      </c>
      <c r="E33" s="440">
        <f t="shared" si="0"/>
        <v>56.547619047619044</v>
      </c>
    </row>
    <row r="34" spans="1:5" ht="15.75" x14ac:dyDescent="0.25">
      <c r="A34" s="6">
        <v>30</v>
      </c>
      <c r="B34" s="5" t="s">
        <v>69</v>
      </c>
      <c r="C34" s="175">
        <f>[1]ORDEN!BC32</f>
        <v>632</v>
      </c>
      <c r="D34" s="175">
        <f>[1]ORDEN!BD32</f>
        <v>1362</v>
      </c>
      <c r="E34" s="440">
        <f t="shared" si="0"/>
        <v>46.402349486049928</v>
      </c>
    </row>
    <row r="35" spans="1:5" ht="15.75" x14ac:dyDescent="0.25">
      <c r="A35" s="6">
        <v>31</v>
      </c>
      <c r="B35" s="5" t="s">
        <v>70</v>
      </c>
      <c r="C35" s="175">
        <f>[1]ORDEN!BC33</f>
        <v>280</v>
      </c>
      <c r="D35" s="175">
        <f>[1]ORDEN!BD33</f>
        <v>462</v>
      </c>
      <c r="E35" s="440">
        <f t="shared" si="0"/>
        <v>60.606060606060609</v>
      </c>
    </row>
    <row r="36" spans="1:5" ht="15.75" x14ac:dyDescent="0.25">
      <c r="A36" s="6">
        <v>32</v>
      </c>
      <c r="B36" s="5" t="s">
        <v>55</v>
      </c>
      <c r="C36" s="175">
        <f>[1]ORDEN!BC34</f>
        <v>444</v>
      </c>
      <c r="D36" s="175">
        <f>[1]ORDEN!BD34</f>
        <v>762</v>
      </c>
      <c r="E36" s="440">
        <f t="shared" si="0"/>
        <v>58.267716535433067</v>
      </c>
    </row>
    <row r="37" spans="1:5" ht="15.75" x14ac:dyDescent="0.25">
      <c r="A37" s="6">
        <v>33</v>
      </c>
      <c r="B37" s="5" t="s">
        <v>88</v>
      </c>
      <c r="C37" s="175">
        <f>[1]ORDEN!BC35</f>
        <v>280</v>
      </c>
      <c r="D37" s="175">
        <f>[1]ORDEN!BD35</f>
        <v>510</v>
      </c>
      <c r="E37" s="440">
        <f t="shared" si="0"/>
        <v>54.901960784313729</v>
      </c>
    </row>
    <row r="38" spans="1:5" ht="15.75" x14ac:dyDescent="0.25">
      <c r="A38" s="6">
        <v>34</v>
      </c>
      <c r="B38" s="5" t="s">
        <v>71</v>
      </c>
      <c r="C38" s="175">
        <f>[1]ORDEN!BC36</f>
        <v>509</v>
      </c>
      <c r="D38" s="175">
        <f>[1]ORDEN!BD36</f>
        <v>798</v>
      </c>
      <c r="E38" s="440">
        <f t="shared" si="0"/>
        <v>63.784461152882209</v>
      </c>
    </row>
    <row r="39" spans="1:5" ht="15.75" x14ac:dyDescent="0.25">
      <c r="A39" s="6">
        <v>35</v>
      </c>
      <c r="B39" s="5" t="s">
        <v>72</v>
      </c>
      <c r="C39" s="175">
        <f>[1]ORDEN!BC37</f>
        <v>250</v>
      </c>
      <c r="D39" s="175">
        <f>[1]ORDEN!BD37</f>
        <v>360</v>
      </c>
      <c r="E39" s="440">
        <f t="shared" si="0"/>
        <v>69.444444444444443</v>
      </c>
    </row>
    <row r="40" spans="1:5" ht="15.75" x14ac:dyDescent="0.25">
      <c r="A40" s="6">
        <v>36</v>
      </c>
      <c r="B40" s="5" t="s">
        <v>73</v>
      </c>
      <c r="C40" s="175">
        <f>[1]ORDEN!BC38</f>
        <v>514</v>
      </c>
      <c r="D40" s="175">
        <f>[1]ORDEN!BD38</f>
        <v>705</v>
      </c>
      <c r="E40" s="440">
        <f t="shared" si="0"/>
        <v>72.907801418439718</v>
      </c>
    </row>
    <row r="41" spans="1:5" ht="15.75" x14ac:dyDescent="0.25">
      <c r="A41" s="6">
        <v>37</v>
      </c>
      <c r="B41" s="5" t="s">
        <v>33</v>
      </c>
      <c r="C41" s="175">
        <f>[1]ORDEN!BC39</f>
        <v>536</v>
      </c>
      <c r="D41" s="175">
        <f>[1]ORDEN!BD39</f>
        <v>920</v>
      </c>
      <c r="E41" s="440">
        <f t="shared" si="0"/>
        <v>58.260869565217391</v>
      </c>
    </row>
    <row r="42" spans="1:5" ht="15.75" x14ac:dyDescent="0.25">
      <c r="A42" s="6">
        <v>38</v>
      </c>
      <c r="B42" s="5" t="s">
        <v>74</v>
      </c>
      <c r="C42" s="175">
        <f>[1]ORDEN!BC40</f>
        <v>208</v>
      </c>
      <c r="D42" s="175">
        <f>[1]ORDEN!BD40</f>
        <v>492</v>
      </c>
      <c r="E42" s="440">
        <f t="shared" si="0"/>
        <v>42.276422764227647</v>
      </c>
    </row>
    <row r="43" spans="1:5" ht="15.75" x14ac:dyDescent="0.25">
      <c r="A43" s="6">
        <v>39</v>
      </c>
      <c r="B43" s="3" t="s">
        <v>50</v>
      </c>
      <c r="C43" s="175">
        <f>[1]ORDEN!BC41</f>
        <v>283</v>
      </c>
      <c r="D43" s="175">
        <f>[1]ORDEN!BD41</f>
        <v>650</v>
      </c>
      <c r="E43" s="440">
        <f t="shared" si="0"/>
        <v>43.53846153846154</v>
      </c>
    </row>
    <row r="44" spans="1:5" ht="15.75" x14ac:dyDescent="0.25">
      <c r="A44" s="6">
        <v>40</v>
      </c>
      <c r="B44" s="3" t="s">
        <v>75</v>
      </c>
      <c r="C44" s="175">
        <f>[1]ORDEN!BC42</f>
        <v>231</v>
      </c>
      <c r="D44" s="175">
        <f>[1]ORDEN!BD42</f>
        <v>388</v>
      </c>
      <c r="E44" s="440">
        <f t="shared" si="0"/>
        <v>59.536082474226802</v>
      </c>
    </row>
    <row r="45" spans="1:5" ht="15.75" x14ac:dyDescent="0.25">
      <c r="A45" s="6">
        <v>41</v>
      </c>
      <c r="B45" s="3" t="s">
        <v>102</v>
      </c>
      <c r="C45" s="175">
        <f>[1]ORDEN!BC43</f>
        <v>371</v>
      </c>
      <c r="D45" s="175">
        <f>[1]ORDEN!BD43</f>
        <v>702</v>
      </c>
      <c r="E45" s="440">
        <f t="shared" si="0"/>
        <v>52.849002849002844</v>
      </c>
    </row>
    <row r="46" spans="1:5" ht="15.75" x14ac:dyDescent="0.25">
      <c r="A46" s="6">
        <v>42</v>
      </c>
      <c r="B46" s="3" t="s">
        <v>58</v>
      </c>
      <c r="C46" s="175">
        <f>[1]ORDEN!BC44</f>
        <v>177</v>
      </c>
      <c r="D46" s="175">
        <f>[1]ORDEN!BD44</f>
        <v>304</v>
      </c>
      <c r="E46" s="440">
        <f t="shared" si="0"/>
        <v>58.223684210526315</v>
      </c>
    </row>
    <row r="47" spans="1:5" ht="15.75" x14ac:dyDescent="0.25">
      <c r="A47" s="6">
        <v>43</v>
      </c>
      <c r="B47" s="3" t="s">
        <v>76</v>
      </c>
      <c r="C47" s="175">
        <f>[1]ORDEN!BC45</f>
        <v>319</v>
      </c>
      <c r="D47" s="175">
        <f>[1]ORDEN!BD45</f>
        <v>568</v>
      </c>
      <c r="E47" s="440">
        <f t="shared" si="0"/>
        <v>56.161971830985912</v>
      </c>
    </row>
    <row r="48" spans="1:5" ht="15.75" x14ac:dyDescent="0.25">
      <c r="A48" s="6">
        <v>44</v>
      </c>
      <c r="B48" s="3" t="s">
        <v>34</v>
      </c>
      <c r="C48" s="175">
        <f>[1]ORDEN!BC46</f>
        <v>149</v>
      </c>
      <c r="D48" s="175">
        <f>[1]ORDEN!BD46</f>
        <v>481</v>
      </c>
      <c r="E48" s="440">
        <f t="shared" si="0"/>
        <v>30.97713097713098</v>
      </c>
    </row>
    <row r="49" spans="1:5" ht="15.75" x14ac:dyDescent="0.25">
      <c r="A49" s="6">
        <v>45</v>
      </c>
      <c r="B49" s="3" t="s">
        <v>77</v>
      </c>
      <c r="C49" s="175">
        <f>[1]ORDEN!BC47</f>
        <v>360</v>
      </c>
      <c r="D49" s="175">
        <f>[1]ORDEN!BD47</f>
        <v>638</v>
      </c>
      <c r="E49" s="440">
        <f t="shared" si="0"/>
        <v>56.426332288401248</v>
      </c>
    </row>
    <row r="50" spans="1:5" ht="15.75" x14ac:dyDescent="0.25">
      <c r="A50" s="6">
        <v>46</v>
      </c>
      <c r="B50" s="3" t="s">
        <v>51</v>
      </c>
      <c r="C50" s="175">
        <f>[1]ORDEN!BC48</f>
        <v>421</v>
      </c>
      <c r="D50" s="175">
        <f>[1]ORDEN!BD48</f>
        <v>853</v>
      </c>
      <c r="E50" s="440">
        <f t="shared" si="0"/>
        <v>49.355216881594373</v>
      </c>
    </row>
    <row r="51" spans="1:5" ht="15.75" x14ac:dyDescent="0.25">
      <c r="A51" s="6">
        <v>47</v>
      </c>
      <c r="B51" s="3" t="s">
        <v>78</v>
      </c>
      <c r="C51" s="175">
        <f>[1]ORDEN!BC49</f>
        <v>96</v>
      </c>
      <c r="D51" s="175">
        <f>[1]ORDEN!BD49</f>
        <v>251</v>
      </c>
      <c r="E51" s="440">
        <f t="shared" si="0"/>
        <v>38.247011952191237</v>
      </c>
    </row>
    <row r="52" spans="1:5" ht="15.75" x14ac:dyDescent="0.25">
      <c r="A52" s="6">
        <v>48</v>
      </c>
      <c r="B52" s="5" t="s">
        <v>29</v>
      </c>
      <c r="C52" s="175">
        <f>[1]ORDEN!BC50</f>
        <v>286</v>
      </c>
      <c r="D52" s="175">
        <f>[1]ORDEN!BD50</f>
        <v>819</v>
      </c>
      <c r="E52" s="440">
        <f t="shared" si="0"/>
        <v>34.920634920634917</v>
      </c>
    </row>
    <row r="53" spans="1:5" ht="15.75" x14ac:dyDescent="0.25">
      <c r="A53" s="6">
        <v>49</v>
      </c>
      <c r="B53" s="5" t="s">
        <v>79</v>
      </c>
      <c r="C53" s="175">
        <f>[1]ORDEN!BC51</f>
        <v>193</v>
      </c>
      <c r="D53" s="175">
        <f>[1]ORDEN!BD51</f>
        <v>385</v>
      </c>
      <c r="E53" s="440">
        <f t="shared" si="0"/>
        <v>50.129870129870127</v>
      </c>
    </row>
    <row r="54" spans="1:5" ht="15.75" x14ac:dyDescent="0.25">
      <c r="A54" s="6">
        <v>50</v>
      </c>
      <c r="B54" s="3" t="s">
        <v>87</v>
      </c>
      <c r="C54" s="175">
        <f>[1]ORDEN!BC52</f>
        <v>270</v>
      </c>
      <c r="D54" s="175">
        <f>[1]ORDEN!BD52</f>
        <v>547</v>
      </c>
      <c r="E54" s="440">
        <f t="shared" si="0"/>
        <v>49.36014625228519</v>
      </c>
    </row>
    <row r="55" spans="1:5" ht="15.75" x14ac:dyDescent="0.25">
      <c r="A55" s="6">
        <v>51</v>
      </c>
      <c r="B55" s="3" t="s">
        <v>80</v>
      </c>
      <c r="C55" s="175">
        <f>[1]ORDEN!BC53</f>
        <v>136</v>
      </c>
      <c r="D55" s="175">
        <f>[1]ORDEN!BD53</f>
        <v>292</v>
      </c>
      <c r="E55" s="440">
        <f t="shared" si="0"/>
        <v>46.575342465753423</v>
      </c>
    </row>
    <row r="56" spans="1:5" ht="15.75" customHeight="1" x14ac:dyDescent="0.2">
      <c r="A56" s="6">
        <v>52</v>
      </c>
      <c r="B56" s="7" t="s">
        <v>36</v>
      </c>
      <c r="C56" s="175">
        <f>[1]ORDEN!BC54</f>
        <v>113</v>
      </c>
      <c r="D56" s="175">
        <f>[1]ORDEN!BD54</f>
        <v>148</v>
      </c>
      <c r="E56" s="422">
        <f t="shared" si="0"/>
        <v>76.351351351351354</v>
      </c>
    </row>
    <row r="57" spans="1:5" ht="15.75" x14ac:dyDescent="0.25">
      <c r="A57" s="6">
        <v>53</v>
      </c>
      <c r="B57" s="5" t="s">
        <v>81</v>
      </c>
      <c r="C57" s="175">
        <f>[1]ORDEN!BC55</f>
        <v>214</v>
      </c>
      <c r="D57" s="175">
        <f>[1]ORDEN!BD55</f>
        <v>520</v>
      </c>
      <c r="E57" s="440">
        <f t="shared" si="0"/>
        <v>41.153846153846153</v>
      </c>
    </row>
    <row r="58" spans="1:5" ht="15.75" x14ac:dyDescent="0.25">
      <c r="A58" s="6">
        <v>54</v>
      </c>
      <c r="B58" s="3" t="s">
        <v>100</v>
      </c>
      <c r="C58" s="175">
        <f>[1]ORDEN!BC56</f>
        <v>201</v>
      </c>
      <c r="D58" s="175">
        <f>[1]ORDEN!BD56</f>
        <v>333</v>
      </c>
      <c r="E58" s="440">
        <f t="shared" si="0"/>
        <v>60.360360360360367</v>
      </c>
    </row>
    <row r="59" spans="1:5" ht="15.75" x14ac:dyDescent="0.25">
      <c r="A59" s="6" t="s">
        <v>47</v>
      </c>
      <c r="B59" s="3" t="s">
        <v>44</v>
      </c>
      <c r="C59" s="175">
        <f>[1]ORDEN!BC57</f>
        <v>194</v>
      </c>
      <c r="D59" s="175">
        <f>[1]ORDEN!BD57</f>
        <v>664</v>
      </c>
      <c r="E59" s="440">
        <f t="shared" si="0"/>
        <v>29.216867469879521</v>
      </c>
    </row>
    <row r="60" spans="1:5" ht="15.75" x14ac:dyDescent="0.25">
      <c r="A60" s="6" t="s">
        <v>48</v>
      </c>
      <c r="B60" s="3" t="s">
        <v>45</v>
      </c>
      <c r="C60" s="175">
        <f>[1]ORDEN!BC58</f>
        <v>145</v>
      </c>
      <c r="D60" s="175">
        <f>[1]ORDEN!BD58</f>
        <v>421</v>
      </c>
      <c r="E60" s="440">
        <f t="shared" si="0"/>
        <v>34.441805225653205</v>
      </c>
    </row>
    <row r="61" spans="1:5" ht="15.75" x14ac:dyDescent="0.25">
      <c r="A61" s="6" t="s">
        <v>49</v>
      </c>
      <c r="B61" s="3" t="s">
        <v>46</v>
      </c>
      <c r="C61" s="175">
        <f>[1]ORDEN!BC59</f>
        <v>95</v>
      </c>
      <c r="D61" s="175">
        <f>[1]ORDEN!BD59</f>
        <v>194</v>
      </c>
      <c r="E61" s="440">
        <f t="shared" si="0"/>
        <v>48.96907216494845</v>
      </c>
    </row>
    <row r="62" spans="1:5" ht="15.75" x14ac:dyDescent="0.25">
      <c r="A62" s="6" t="s">
        <v>82</v>
      </c>
      <c r="B62" s="3" t="s">
        <v>84</v>
      </c>
      <c r="C62" s="175">
        <f>[1]ORDEN!BC60</f>
        <v>209</v>
      </c>
      <c r="D62" s="175">
        <f>[1]ORDEN!BD60</f>
        <v>319</v>
      </c>
      <c r="E62" s="440">
        <f t="shared" si="0"/>
        <v>65.517241379310349</v>
      </c>
    </row>
    <row r="63" spans="1:5" ht="15.75" x14ac:dyDescent="0.25">
      <c r="A63" s="6" t="s">
        <v>83</v>
      </c>
      <c r="B63" s="3" t="s">
        <v>86</v>
      </c>
      <c r="C63" s="175">
        <f>[1]ORDEN!BC61</f>
        <v>220</v>
      </c>
      <c r="D63" s="175">
        <f>[1]ORDEN!BD61</f>
        <v>448</v>
      </c>
      <c r="E63" s="440">
        <f t="shared" si="0"/>
        <v>49.107142857142854</v>
      </c>
    </row>
    <row r="64" spans="1:5" ht="15.75" x14ac:dyDescent="0.25">
      <c r="A64" s="6">
        <v>60</v>
      </c>
      <c r="B64" s="3" t="s">
        <v>85</v>
      </c>
      <c r="C64" s="175">
        <f>[1]ORDEN!BC62</f>
        <v>80</v>
      </c>
      <c r="D64" s="175">
        <f>[1]ORDEN!BD62</f>
        <v>135</v>
      </c>
      <c r="E64" s="440">
        <f t="shared" si="0"/>
        <v>59.259259259259252</v>
      </c>
    </row>
    <row r="65" spans="1:5" ht="16.5" thickBot="1" x14ac:dyDescent="0.3">
      <c r="A65" s="17">
        <v>61</v>
      </c>
      <c r="B65" s="3" t="s">
        <v>116</v>
      </c>
      <c r="C65" s="175">
        <f>[1]ORDEN!BC63</f>
        <v>167</v>
      </c>
      <c r="D65" s="175">
        <f>[1]ORDEN!BD63</f>
        <v>302</v>
      </c>
      <c r="E65" s="440">
        <f t="shared" si="0"/>
        <v>55.298013245033118</v>
      </c>
    </row>
    <row r="66" spans="1:5" ht="17.25" thickTop="1" thickBot="1" x14ac:dyDescent="0.25">
      <c r="A66" s="470" t="s">
        <v>35</v>
      </c>
      <c r="B66" s="471"/>
      <c r="C66" s="27">
        <f>SUM(C5:C65)</f>
        <v>18780</v>
      </c>
      <c r="D66" s="27">
        <f>SUM(D5:D65)</f>
        <v>37152</v>
      </c>
      <c r="E66" s="441">
        <f>+C66/D66*100</f>
        <v>50.549095607235138</v>
      </c>
    </row>
    <row r="67" spans="1:5" ht="16.5" thickTop="1" x14ac:dyDescent="0.2">
      <c r="A67" s="35" t="s">
        <v>242</v>
      </c>
      <c r="B67" s="20"/>
    </row>
  </sheetData>
  <mergeCells count="2">
    <mergeCell ref="A1:E1"/>
    <mergeCell ref="A66:B6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36.5703125" customWidth="1"/>
    <col min="3" max="3" width="19.5703125" customWidth="1"/>
    <col min="4" max="4" width="20" customWidth="1"/>
    <col min="5" max="5" width="17" customWidth="1"/>
    <col min="6" max="7" width="22.85546875" customWidth="1"/>
    <col min="8" max="8" width="15.85546875" customWidth="1"/>
  </cols>
  <sheetData>
    <row r="1" spans="1:5" ht="18" customHeight="1" x14ac:dyDescent="0.2">
      <c r="A1" s="469" t="s">
        <v>312</v>
      </c>
      <c r="B1" s="469"/>
      <c r="C1" s="469"/>
      <c r="D1" s="469"/>
      <c r="E1" s="469"/>
    </row>
    <row r="3" spans="1:5" ht="16.5" thickBot="1" x14ac:dyDescent="0.25">
      <c r="D3" s="24"/>
      <c r="E3" s="34" t="s">
        <v>137</v>
      </c>
    </row>
    <row r="4" spans="1:5" ht="54.75" customHeight="1" thickTop="1" thickBot="1" x14ac:dyDescent="0.25">
      <c r="A4" s="269" t="s">
        <v>158</v>
      </c>
      <c r="B4" s="256" t="s">
        <v>157</v>
      </c>
      <c r="C4" s="25" t="s">
        <v>173</v>
      </c>
      <c r="D4" s="25" t="s">
        <v>108</v>
      </c>
      <c r="E4" s="25" t="s">
        <v>306</v>
      </c>
    </row>
    <row r="5" spans="1:5" ht="29.25" customHeight="1" thickTop="1" x14ac:dyDescent="0.2">
      <c r="A5" s="155" t="s">
        <v>2</v>
      </c>
      <c r="B5" s="101" t="s">
        <v>60</v>
      </c>
      <c r="C5" s="201">
        <f>+[1]ORDEN!$AZ$11</f>
        <v>0</v>
      </c>
      <c r="D5" s="201">
        <f>+[1]ORDEN!$BA$11</f>
        <v>2</v>
      </c>
      <c r="E5" s="449">
        <f t="shared" ref="E5:E11" si="0">+C5/D5*100</f>
        <v>0</v>
      </c>
    </row>
    <row r="6" spans="1:5" ht="29.25" customHeight="1" x14ac:dyDescent="0.2">
      <c r="A6" s="338" t="s">
        <v>3</v>
      </c>
      <c r="B6" s="101" t="s">
        <v>68</v>
      </c>
      <c r="C6" s="339">
        <f>[1]ORDEN!$AZ$29</f>
        <v>1</v>
      </c>
      <c r="D6" s="339">
        <f>[1]ORDEN!$BA$29</f>
        <v>1</v>
      </c>
      <c r="E6" s="449">
        <f t="shared" si="0"/>
        <v>100</v>
      </c>
    </row>
    <row r="7" spans="1:5" ht="29.25" customHeight="1" x14ac:dyDescent="0.2">
      <c r="A7" s="338" t="s">
        <v>4</v>
      </c>
      <c r="B7" s="101" t="s">
        <v>73</v>
      </c>
      <c r="C7" s="339">
        <f>[1]ORDEN!$AZ$38</f>
        <v>0</v>
      </c>
      <c r="D7" s="339">
        <f>[1]ORDEN!$BA$38</f>
        <v>1</v>
      </c>
      <c r="E7" s="449">
        <f t="shared" si="0"/>
        <v>0</v>
      </c>
    </row>
    <row r="8" spans="1:5" ht="29.25" customHeight="1" x14ac:dyDescent="0.2">
      <c r="A8" s="156" t="s">
        <v>5</v>
      </c>
      <c r="B8" s="106" t="s">
        <v>33</v>
      </c>
      <c r="C8" s="202">
        <f>[1]ORDEN!$AZ$39</f>
        <v>132</v>
      </c>
      <c r="D8" s="202">
        <f>[1]ORDEN!$BA$39</f>
        <v>145</v>
      </c>
      <c r="E8" s="449">
        <f t="shared" si="0"/>
        <v>91.034482758620697</v>
      </c>
    </row>
    <row r="9" spans="1:5" ht="30.75" customHeight="1" x14ac:dyDescent="0.2">
      <c r="A9" s="156" t="s">
        <v>6</v>
      </c>
      <c r="B9" s="106" t="s">
        <v>51</v>
      </c>
      <c r="C9" s="202">
        <f>[1]ORDEN!$AZ$48</f>
        <v>5</v>
      </c>
      <c r="D9" s="202">
        <f>[1]ORDEN!$BA$48</f>
        <v>9</v>
      </c>
      <c r="E9" s="449">
        <f t="shared" si="0"/>
        <v>55.555555555555557</v>
      </c>
    </row>
    <row r="10" spans="1:5" ht="33" customHeight="1" thickBot="1" x14ac:dyDescent="0.25">
      <c r="A10" s="156" t="s">
        <v>143</v>
      </c>
      <c r="B10" s="106" t="s">
        <v>29</v>
      </c>
      <c r="C10" s="210">
        <f>[1]ORDEN!$AZ$50</f>
        <v>1</v>
      </c>
      <c r="D10" s="210">
        <f>[1]ORDEN!$BA$50</f>
        <v>1</v>
      </c>
      <c r="E10" s="450">
        <f t="shared" si="0"/>
        <v>100</v>
      </c>
    </row>
    <row r="11" spans="1:5" ht="30" customHeight="1" thickTop="1" thickBot="1" x14ac:dyDescent="0.25">
      <c r="A11" s="470" t="s">
        <v>35</v>
      </c>
      <c r="B11" s="471"/>
      <c r="C11" s="9">
        <f>SUM(C5:C10)</f>
        <v>139</v>
      </c>
      <c r="D11" s="10">
        <f>SUM(D5:D10)</f>
        <v>159</v>
      </c>
      <c r="E11" s="451">
        <f t="shared" si="0"/>
        <v>87.421383647798748</v>
      </c>
    </row>
    <row r="12" spans="1:5" ht="36" customHeight="1" thickTop="1" x14ac:dyDescent="0.2">
      <c r="A12" s="502" t="s">
        <v>235</v>
      </c>
      <c r="B12" s="502"/>
      <c r="C12" s="502"/>
      <c r="D12" s="502"/>
      <c r="E12" s="502"/>
    </row>
  </sheetData>
  <sortState ref="A6:N19">
    <sortCondition ref="A6:A19"/>
  </sortState>
  <mergeCells count="3">
    <mergeCell ref="A12:E12"/>
    <mergeCell ref="A1:E1"/>
    <mergeCell ref="A11:B11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4.7109375" customWidth="1"/>
    <col min="3" max="3" width="22.5703125" customWidth="1"/>
    <col min="4" max="4" width="20" customWidth="1"/>
    <col min="5" max="5" width="12.28515625" customWidth="1"/>
    <col min="6" max="17" width="33.140625" customWidth="1"/>
  </cols>
  <sheetData>
    <row r="1" spans="1:8" ht="18" customHeight="1" x14ac:dyDescent="0.2">
      <c r="A1" s="469" t="s">
        <v>313</v>
      </c>
      <c r="B1" s="469"/>
      <c r="C1" s="469"/>
      <c r="D1" s="469"/>
      <c r="E1" s="469"/>
      <c r="F1" s="157"/>
      <c r="G1" s="157"/>
      <c r="H1" s="157"/>
    </row>
    <row r="2" spans="1:8" x14ac:dyDescent="0.2">
      <c r="F2" s="68"/>
      <c r="G2" s="68"/>
      <c r="H2" s="68"/>
    </row>
    <row r="3" spans="1:8" x14ac:dyDescent="0.2">
      <c r="F3" s="68"/>
      <c r="G3" s="68"/>
      <c r="H3" s="68"/>
    </row>
    <row r="4" spans="1:8" ht="16.5" thickBot="1" x14ac:dyDescent="0.25">
      <c r="D4" s="24"/>
      <c r="E4" s="34" t="s">
        <v>114</v>
      </c>
      <c r="F4" s="68"/>
      <c r="G4" s="67"/>
      <c r="H4" s="69"/>
    </row>
    <row r="5" spans="1:8" ht="81.75" customHeight="1" thickTop="1" thickBot="1" x14ac:dyDescent="0.25">
      <c r="A5" s="255" t="s">
        <v>158</v>
      </c>
      <c r="B5" s="254" t="s">
        <v>157</v>
      </c>
      <c r="C5" s="25" t="s">
        <v>173</v>
      </c>
      <c r="D5" s="142" t="s">
        <v>108</v>
      </c>
      <c r="E5" s="142" t="s">
        <v>306</v>
      </c>
      <c r="F5" s="66"/>
      <c r="G5" s="66"/>
      <c r="H5" s="66"/>
    </row>
    <row r="6" spans="1:8" ht="21" customHeight="1" thickTop="1" x14ac:dyDescent="0.25">
      <c r="A6" s="213">
        <v>1</v>
      </c>
      <c r="B6" s="215" t="s">
        <v>93</v>
      </c>
      <c r="C6" s="211">
        <v>22</v>
      </c>
      <c r="D6" s="214">
        <v>35</v>
      </c>
      <c r="E6" s="440">
        <f t="shared" ref="E6:E19" si="0">IF(D6=0,"",C6/D6*100)</f>
        <v>62.857142857142854</v>
      </c>
      <c r="F6" s="70"/>
      <c r="G6" s="70"/>
      <c r="H6" s="71"/>
    </row>
    <row r="7" spans="1:8" ht="21" customHeight="1" x14ac:dyDescent="0.25">
      <c r="A7" s="213">
        <f t="shared" ref="A7:A17" si="1">A6+1</f>
        <v>2</v>
      </c>
      <c r="B7" s="215" t="s">
        <v>41</v>
      </c>
      <c r="C7" s="211">
        <v>51</v>
      </c>
      <c r="D7" s="214">
        <v>80</v>
      </c>
      <c r="E7" s="440">
        <f t="shared" si="0"/>
        <v>63.749999999999993</v>
      </c>
      <c r="F7" s="70"/>
      <c r="G7" s="70"/>
      <c r="H7" s="71"/>
    </row>
    <row r="8" spans="1:8" ht="21" customHeight="1" x14ac:dyDescent="0.25">
      <c r="A8" s="213">
        <v>3</v>
      </c>
      <c r="B8" s="215" t="s">
        <v>43</v>
      </c>
      <c r="C8" s="211">
        <v>17</v>
      </c>
      <c r="D8" s="214">
        <v>21</v>
      </c>
      <c r="E8" s="440">
        <f t="shared" si="0"/>
        <v>80.952380952380949</v>
      </c>
      <c r="F8" s="70"/>
      <c r="G8" s="70"/>
      <c r="H8" s="71"/>
    </row>
    <row r="9" spans="1:8" ht="21" customHeight="1" x14ac:dyDescent="0.25">
      <c r="A9" s="213">
        <f t="shared" si="1"/>
        <v>4</v>
      </c>
      <c r="B9" s="215" t="s">
        <v>60</v>
      </c>
      <c r="C9" s="211">
        <v>109</v>
      </c>
      <c r="D9" s="214">
        <v>244</v>
      </c>
      <c r="E9" s="440">
        <f t="shared" si="0"/>
        <v>44.672131147540981</v>
      </c>
      <c r="F9" s="70"/>
      <c r="G9" s="70"/>
      <c r="H9" s="71"/>
    </row>
    <row r="10" spans="1:8" ht="21" customHeight="1" x14ac:dyDescent="0.25">
      <c r="A10" s="213">
        <v>5</v>
      </c>
      <c r="B10" s="215" t="s">
        <v>59</v>
      </c>
      <c r="C10" s="211">
        <v>25</v>
      </c>
      <c r="D10" s="214">
        <v>71</v>
      </c>
      <c r="E10" s="440">
        <f t="shared" si="0"/>
        <v>35.2112676056338</v>
      </c>
      <c r="F10" s="70"/>
      <c r="G10" s="70"/>
      <c r="H10" s="71"/>
    </row>
    <row r="11" spans="1:8" ht="21" customHeight="1" x14ac:dyDescent="0.25">
      <c r="A11" s="213">
        <v>6</v>
      </c>
      <c r="B11" s="216" t="s">
        <v>64</v>
      </c>
      <c r="C11" s="211">
        <v>9</v>
      </c>
      <c r="D11" s="214">
        <v>14</v>
      </c>
      <c r="E11" s="440">
        <f t="shared" si="0"/>
        <v>64.285714285714292</v>
      </c>
      <c r="F11" s="70"/>
      <c r="G11" s="70"/>
      <c r="H11" s="71"/>
    </row>
    <row r="12" spans="1:8" ht="21" customHeight="1" x14ac:dyDescent="0.25">
      <c r="A12" s="213">
        <v>7</v>
      </c>
      <c r="B12" s="216" t="s">
        <v>68</v>
      </c>
      <c r="C12" s="211">
        <v>19</v>
      </c>
      <c r="D12" s="214">
        <v>75</v>
      </c>
      <c r="E12" s="440">
        <f t="shared" si="0"/>
        <v>25.333333333333336</v>
      </c>
      <c r="F12" s="70"/>
      <c r="G12" s="70"/>
      <c r="H12" s="71"/>
    </row>
    <row r="13" spans="1:8" ht="21" customHeight="1" x14ac:dyDescent="0.25">
      <c r="A13" s="213">
        <f t="shared" si="1"/>
        <v>8</v>
      </c>
      <c r="B13" s="216" t="s">
        <v>32</v>
      </c>
      <c r="C13" s="211">
        <v>28</v>
      </c>
      <c r="D13" s="214">
        <v>117</v>
      </c>
      <c r="E13" s="440">
        <f t="shared" si="0"/>
        <v>23.931623931623932</v>
      </c>
      <c r="F13" s="70"/>
      <c r="G13" s="70"/>
      <c r="H13" s="71"/>
    </row>
    <row r="14" spans="1:8" ht="21" customHeight="1" x14ac:dyDescent="0.25">
      <c r="A14" s="213">
        <f t="shared" si="1"/>
        <v>9</v>
      </c>
      <c r="B14" s="216" t="s">
        <v>31</v>
      </c>
      <c r="C14" s="211">
        <v>7</v>
      </c>
      <c r="D14" s="214">
        <v>24</v>
      </c>
      <c r="E14" s="440">
        <f t="shared" si="0"/>
        <v>29.166666666666668</v>
      </c>
      <c r="F14" s="70"/>
      <c r="G14" s="70"/>
      <c r="H14" s="71"/>
    </row>
    <row r="15" spans="1:8" ht="21" customHeight="1" x14ac:dyDescent="0.25">
      <c r="A15" s="213">
        <v>10</v>
      </c>
      <c r="B15" s="216" t="s">
        <v>74</v>
      </c>
      <c r="C15" s="211">
        <v>65</v>
      </c>
      <c r="D15" s="214">
        <v>134</v>
      </c>
      <c r="E15" s="440">
        <f t="shared" si="0"/>
        <v>48.507462686567166</v>
      </c>
      <c r="F15" s="70"/>
      <c r="G15" s="70"/>
      <c r="H15" s="71"/>
    </row>
    <row r="16" spans="1:8" ht="21" customHeight="1" x14ac:dyDescent="0.25">
      <c r="A16" s="213">
        <f t="shared" si="1"/>
        <v>11</v>
      </c>
      <c r="B16" s="216" t="s">
        <v>75</v>
      </c>
      <c r="C16" s="211">
        <v>13</v>
      </c>
      <c r="D16" s="214">
        <v>42</v>
      </c>
      <c r="E16" s="440">
        <f t="shared" si="0"/>
        <v>30.952380952380953</v>
      </c>
      <c r="F16" s="70"/>
      <c r="G16" s="70"/>
      <c r="H16" s="71"/>
    </row>
    <row r="17" spans="1:8" ht="21" customHeight="1" x14ac:dyDescent="0.25">
      <c r="A17" s="213">
        <f t="shared" si="1"/>
        <v>12</v>
      </c>
      <c r="B17" s="216" t="s">
        <v>78</v>
      </c>
      <c r="C17" s="211">
        <v>40</v>
      </c>
      <c r="D17" s="214">
        <v>109</v>
      </c>
      <c r="E17" s="440">
        <f t="shared" si="0"/>
        <v>36.697247706422019</v>
      </c>
      <c r="F17" s="70"/>
      <c r="G17" s="70"/>
      <c r="H17" s="71"/>
    </row>
    <row r="18" spans="1:8" ht="21" customHeight="1" x14ac:dyDescent="0.25">
      <c r="A18" s="213">
        <v>13</v>
      </c>
      <c r="B18" s="216" t="s">
        <v>84</v>
      </c>
      <c r="C18" s="211">
        <v>7</v>
      </c>
      <c r="D18" s="214">
        <v>11</v>
      </c>
      <c r="E18" s="440">
        <f t="shared" si="0"/>
        <v>63.636363636363633</v>
      </c>
    </row>
    <row r="19" spans="1:8" ht="21" customHeight="1" thickBot="1" x14ac:dyDescent="0.3">
      <c r="A19" s="213">
        <v>14</v>
      </c>
      <c r="B19" s="216" t="s">
        <v>85</v>
      </c>
      <c r="C19" s="211">
        <v>24</v>
      </c>
      <c r="D19" s="214">
        <v>37</v>
      </c>
      <c r="E19" s="440">
        <f t="shared" si="0"/>
        <v>64.86486486486487</v>
      </c>
    </row>
    <row r="20" spans="1:8" ht="17.25" thickTop="1" thickBot="1" x14ac:dyDescent="0.3">
      <c r="A20" s="503" t="s">
        <v>35</v>
      </c>
      <c r="B20" s="504"/>
      <c r="C20" s="217">
        <f>SUM(C6:C19)</f>
        <v>436</v>
      </c>
      <c r="D20" s="10">
        <f>SUM(D6:D19)</f>
        <v>1014</v>
      </c>
      <c r="E20" s="442">
        <f t="shared" ref="E20" si="2">IF(D20=0,"",C20/D20*100)</f>
        <v>42.998027613412226</v>
      </c>
    </row>
    <row r="21" spans="1:8" ht="16.5" customHeight="1" thickTop="1" x14ac:dyDescent="0.2">
      <c r="A21" s="35" t="s">
        <v>242</v>
      </c>
    </row>
  </sheetData>
  <mergeCells count="2">
    <mergeCell ref="A20:B20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80" orientation="portrait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="90" zoomScaleNormal="100" zoomScaleSheetLayoutView="90" workbookViewId="0">
      <pane xSplit="2" ySplit="4" topLeftCell="C5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469" t="s">
        <v>314</v>
      </c>
      <c r="B1" s="469"/>
      <c r="C1" s="469"/>
      <c r="D1" s="469"/>
      <c r="E1" s="469"/>
    </row>
    <row r="3" spans="1:5" ht="16.5" thickBot="1" x14ac:dyDescent="0.25">
      <c r="D3" s="24"/>
      <c r="E3" s="34" t="s">
        <v>115</v>
      </c>
    </row>
    <row r="4" spans="1:5" ht="66.75" customHeight="1" thickTop="1" thickBot="1" x14ac:dyDescent="0.25">
      <c r="A4" s="257" t="s">
        <v>158</v>
      </c>
      <c r="B4" s="256" t="s">
        <v>157</v>
      </c>
      <c r="C4" s="25" t="s">
        <v>173</v>
      </c>
      <c r="D4" s="25" t="s">
        <v>108</v>
      </c>
      <c r="E4" s="25" t="s">
        <v>306</v>
      </c>
    </row>
    <row r="5" spans="1:5" ht="16.5" thickTop="1" x14ac:dyDescent="0.2">
      <c r="A5" s="17">
        <v>1</v>
      </c>
      <c r="B5" s="1" t="s">
        <v>39</v>
      </c>
      <c r="C5" s="26">
        <f>[1]ORDEN!BI3</f>
        <v>304</v>
      </c>
      <c r="D5" s="32">
        <f>[1]ORDEN!BJ3</f>
        <v>901</v>
      </c>
      <c r="E5" s="422">
        <f>C5/D5*100</f>
        <v>33.74028856825749</v>
      </c>
    </row>
    <row r="6" spans="1:5" ht="15.75" x14ac:dyDescent="0.2">
      <c r="A6" s="6">
        <v>2</v>
      </c>
      <c r="B6" s="3" t="s">
        <v>95</v>
      </c>
      <c r="C6" s="12">
        <f>[1]ORDEN!BI4</f>
        <v>71</v>
      </c>
      <c r="D6" s="52">
        <f>[1]ORDEN!BJ4</f>
        <v>1350</v>
      </c>
      <c r="E6" s="422">
        <f>C6/D6*100</f>
        <v>5.2592592592592595</v>
      </c>
    </row>
    <row r="7" spans="1:5" ht="15.75" x14ac:dyDescent="0.2">
      <c r="A7" s="6">
        <v>3</v>
      </c>
      <c r="B7" s="3" t="s">
        <v>40</v>
      </c>
      <c r="C7" s="12">
        <f>[1]ORDEN!BI5</f>
        <v>404</v>
      </c>
      <c r="D7" s="52">
        <f>[1]ORDEN!BJ5</f>
        <v>687</v>
      </c>
      <c r="E7" s="422">
        <f t="shared" ref="E7:E65" si="0">C7/D7*100</f>
        <v>58.806404657933044</v>
      </c>
    </row>
    <row r="8" spans="1:5" ht="15.75" x14ac:dyDescent="0.2">
      <c r="A8" s="6">
        <v>4</v>
      </c>
      <c r="B8" s="3" t="s">
        <v>93</v>
      </c>
      <c r="C8" s="12">
        <f>[1]ORDEN!BI6</f>
        <v>434</v>
      </c>
      <c r="D8" s="52">
        <f>[1]ORDEN!BJ6</f>
        <v>648</v>
      </c>
      <c r="E8" s="422">
        <f t="shared" si="0"/>
        <v>66.975308641975303</v>
      </c>
    </row>
    <row r="9" spans="1:5" ht="15.75" x14ac:dyDescent="0.2">
      <c r="A9" s="6">
        <v>5</v>
      </c>
      <c r="B9" s="3" t="s">
        <v>41</v>
      </c>
      <c r="C9" s="12">
        <f>[1]ORDEN!BI7</f>
        <v>1047</v>
      </c>
      <c r="D9" s="52">
        <f>[1]ORDEN!BJ7</f>
        <v>1699</v>
      </c>
      <c r="E9" s="422">
        <f t="shared" si="0"/>
        <v>61.624484991171279</v>
      </c>
    </row>
    <row r="10" spans="1:5" ht="15.75" x14ac:dyDescent="0.2">
      <c r="A10" s="6">
        <v>6</v>
      </c>
      <c r="B10" s="3" t="s">
        <v>42</v>
      </c>
      <c r="C10" s="12">
        <f>[1]ORDEN!BI8</f>
        <v>703</v>
      </c>
      <c r="D10" s="52">
        <f>[1]ORDEN!BJ8</f>
        <v>1656</v>
      </c>
      <c r="E10" s="422">
        <f t="shared" si="0"/>
        <v>42.451690821256037</v>
      </c>
    </row>
    <row r="11" spans="1:5" ht="15.75" x14ac:dyDescent="0.2">
      <c r="A11" s="6">
        <v>7</v>
      </c>
      <c r="B11" s="3" t="s">
        <v>30</v>
      </c>
      <c r="C11" s="12">
        <f>[1]ORDEN!BI9</f>
        <v>484</v>
      </c>
      <c r="D11" s="52">
        <f>[1]ORDEN!BJ9</f>
        <v>782</v>
      </c>
      <c r="E11" s="422">
        <f t="shared" si="0"/>
        <v>61.892583120204606</v>
      </c>
    </row>
    <row r="12" spans="1:5" ht="15.75" x14ac:dyDescent="0.2">
      <c r="A12" s="6">
        <v>8</v>
      </c>
      <c r="B12" s="3" t="s">
        <v>43</v>
      </c>
      <c r="C12" s="12">
        <f>[1]ORDEN!BI10</f>
        <v>415</v>
      </c>
      <c r="D12" s="52">
        <f>[1]ORDEN!BJ10</f>
        <v>737</v>
      </c>
      <c r="E12" s="422">
        <f t="shared" si="0"/>
        <v>56.309362279511532</v>
      </c>
    </row>
    <row r="13" spans="1:5" ht="15.75" x14ac:dyDescent="0.2">
      <c r="A13" s="6">
        <v>9</v>
      </c>
      <c r="B13" s="3" t="s">
        <v>60</v>
      </c>
      <c r="C13" s="12">
        <f>[1]ORDEN!BI11</f>
        <v>953</v>
      </c>
      <c r="D13" s="52">
        <f>[1]ORDEN!BJ11</f>
        <v>1661</v>
      </c>
      <c r="E13" s="422">
        <f t="shared" si="0"/>
        <v>57.375075255869959</v>
      </c>
    </row>
    <row r="14" spans="1:5" ht="15.75" x14ac:dyDescent="0.2">
      <c r="A14" s="6">
        <v>10</v>
      </c>
      <c r="B14" s="3" t="s">
        <v>61</v>
      </c>
      <c r="C14" s="12">
        <f>[1]ORDEN!BI12</f>
        <v>218</v>
      </c>
      <c r="D14" s="52">
        <f>[1]ORDEN!BJ12</f>
        <v>339</v>
      </c>
      <c r="E14" s="422">
        <f t="shared" si="0"/>
        <v>64.306784660766965</v>
      </c>
    </row>
    <row r="15" spans="1:5" ht="15.75" x14ac:dyDescent="0.2">
      <c r="A15" s="6">
        <v>11</v>
      </c>
      <c r="B15" s="3" t="s">
        <v>94</v>
      </c>
      <c r="C15" s="12">
        <f>[1]ORDEN!BI13</f>
        <v>349</v>
      </c>
      <c r="D15" s="52">
        <f>[1]ORDEN!BJ13</f>
        <v>599</v>
      </c>
      <c r="E15" s="422">
        <f t="shared" si="0"/>
        <v>58.263772954924875</v>
      </c>
    </row>
    <row r="16" spans="1:5" ht="15.75" x14ac:dyDescent="0.2">
      <c r="A16" s="6">
        <v>12</v>
      </c>
      <c r="B16" s="3" t="s">
        <v>53</v>
      </c>
      <c r="C16" s="12">
        <f>[1]ORDEN!BI14</f>
        <v>349</v>
      </c>
      <c r="D16" s="52">
        <f>[1]ORDEN!BJ14</f>
        <v>815</v>
      </c>
      <c r="E16" s="422">
        <f t="shared" si="0"/>
        <v>42.822085889570552</v>
      </c>
    </row>
    <row r="17" spans="1:5" ht="15.75" x14ac:dyDescent="0.2">
      <c r="A17" s="6">
        <v>13</v>
      </c>
      <c r="B17" s="3" t="s">
        <v>96</v>
      </c>
      <c r="C17" s="12">
        <f>[1]ORDEN!BI15</f>
        <v>167</v>
      </c>
      <c r="D17" s="52">
        <f>[1]ORDEN!BJ15</f>
        <v>660</v>
      </c>
      <c r="E17" s="422">
        <f t="shared" si="0"/>
        <v>25.303030303030305</v>
      </c>
    </row>
    <row r="18" spans="1:5" ht="15.75" x14ac:dyDescent="0.2">
      <c r="A18" s="6">
        <v>14</v>
      </c>
      <c r="B18" s="3" t="s">
        <v>62</v>
      </c>
      <c r="C18" s="12">
        <f>[1]ORDEN!BI16</f>
        <v>330</v>
      </c>
      <c r="D18" s="52">
        <f>[1]ORDEN!BJ16</f>
        <v>600</v>
      </c>
      <c r="E18" s="422">
        <f t="shared" si="0"/>
        <v>55.000000000000007</v>
      </c>
    </row>
    <row r="19" spans="1:5" ht="15.75" x14ac:dyDescent="0.2">
      <c r="A19" s="6">
        <v>15</v>
      </c>
      <c r="B19" s="3" t="s">
        <v>54</v>
      </c>
      <c r="C19" s="12">
        <f>[1]ORDEN!BI17</f>
        <v>159</v>
      </c>
      <c r="D19" s="52">
        <f>[1]ORDEN!BJ17</f>
        <v>386</v>
      </c>
      <c r="E19" s="422">
        <f t="shared" si="0"/>
        <v>41.19170984455959</v>
      </c>
    </row>
    <row r="20" spans="1:5" ht="15.75" x14ac:dyDescent="0.2">
      <c r="A20" s="6">
        <v>16</v>
      </c>
      <c r="B20" s="3" t="s">
        <v>63</v>
      </c>
      <c r="C20" s="12">
        <f>[1]ORDEN!BI18</f>
        <v>333</v>
      </c>
      <c r="D20" s="52">
        <f>[1]ORDEN!BJ18</f>
        <v>522</v>
      </c>
      <c r="E20" s="422">
        <f t="shared" si="0"/>
        <v>63.793103448275865</v>
      </c>
    </row>
    <row r="21" spans="1:5" ht="15.75" x14ac:dyDescent="0.2">
      <c r="A21" s="6">
        <v>17</v>
      </c>
      <c r="B21" s="5" t="s">
        <v>56</v>
      </c>
      <c r="C21" s="12">
        <f>[1]ORDEN!BI19</f>
        <v>240</v>
      </c>
      <c r="D21" s="52">
        <f>[1]ORDEN!BJ19</f>
        <v>485</v>
      </c>
      <c r="E21" s="422">
        <f t="shared" si="0"/>
        <v>49.484536082474229</v>
      </c>
    </row>
    <row r="22" spans="1:5" ht="15.75" x14ac:dyDescent="0.2">
      <c r="A22" s="6">
        <v>18</v>
      </c>
      <c r="B22" s="3" t="s">
        <v>57</v>
      </c>
      <c r="C22" s="12">
        <f>[1]ORDEN!BI20</f>
        <v>356</v>
      </c>
      <c r="D22" s="52">
        <f>[1]ORDEN!BJ20</f>
        <v>547</v>
      </c>
      <c r="E22" s="422">
        <f t="shared" si="0"/>
        <v>65.082266910420472</v>
      </c>
    </row>
    <row r="23" spans="1:5" ht="15.75" x14ac:dyDescent="0.2">
      <c r="A23" s="6">
        <v>19</v>
      </c>
      <c r="B23" s="3" t="s">
        <v>52</v>
      </c>
      <c r="C23" s="12">
        <f>[1]ORDEN!BI21</f>
        <v>272</v>
      </c>
      <c r="D23" s="52">
        <f>[1]ORDEN!BJ21</f>
        <v>714</v>
      </c>
      <c r="E23" s="422">
        <f t="shared" si="0"/>
        <v>38.095238095238095</v>
      </c>
    </row>
    <row r="24" spans="1:5" ht="15.75" x14ac:dyDescent="0.2">
      <c r="A24" s="6">
        <v>20</v>
      </c>
      <c r="B24" s="3" t="s">
        <v>101</v>
      </c>
      <c r="C24" s="12">
        <f>[1]ORDEN!BI22</f>
        <v>247</v>
      </c>
      <c r="D24" s="52">
        <f>[1]ORDEN!BJ22</f>
        <v>374</v>
      </c>
      <c r="E24" s="422">
        <f t="shared" si="0"/>
        <v>66.042780748663105</v>
      </c>
    </row>
    <row r="25" spans="1:5" ht="15.75" x14ac:dyDescent="0.2">
      <c r="A25" s="6">
        <v>21</v>
      </c>
      <c r="B25" s="5" t="s">
        <v>59</v>
      </c>
      <c r="C25" s="12">
        <f>[1]ORDEN!BI23</f>
        <v>497</v>
      </c>
      <c r="D25" s="52">
        <f>[1]ORDEN!BJ23</f>
        <v>836</v>
      </c>
      <c r="E25" s="422">
        <f t="shared" si="0"/>
        <v>59.449760765550238</v>
      </c>
    </row>
    <row r="26" spans="1:5" ht="15.75" x14ac:dyDescent="0.2">
      <c r="A26" s="6">
        <v>22</v>
      </c>
      <c r="B26" s="5" t="s">
        <v>37</v>
      </c>
      <c r="C26" s="12">
        <f>[1]ORDEN!BI24</f>
        <v>302</v>
      </c>
      <c r="D26" s="52">
        <f>[1]ORDEN!BJ24</f>
        <v>500</v>
      </c>
      <c r="E26" s="422">
        <f t="shared" si="0"/>
        <v>60.4</v>
      </c>
    </row>
    <row r="27" spans="1:5" ht="15.75" x14ac:dyDescent="0.2">
      <c r="A27" s="6">
        <v>23</v>
      </c>
      <c r="B27" s="5" t="s">
        <v>64</v>
      </c>
      <c r="C27" s="12">
        <f>[1]ORDEN!BI25</f>
        <v>243</v>
      </c>
      <c r="D27" s="52">
        <f>[1]ORDEN!BJ25</f>
        <v>364</v>
      </c>
      <c r="E27" s="422">
        <f t="shared" si="0"/>
        <v>66.758241758241752</v>
      </c>
    </row>
    <row r="28" spans="1:5" ht="15.75" x14ac:dyDescent="0.2">
      <c r="A28" s="6">
        <v>24</v>
      </c>
      <c r="B28" s="5" t="s">
        <v>65</v>
      </c>
      <c r="C28" s="12">
        <f>[1]ORDEN!BI26</f>
        <v>315</v>
      </c>
      <c r="D28" s="52">
        <f>[1]ORDEN!BJ26</f>
        <v>505</v>
      </c>
      <c r="E28" s="422">
        <f t="shared" si="0"/>
        <v>62.376237623762378</v>
      </c>
    </row>
    <row r="29" spans="1:5" ht="15.75" x14ac:dyDescent="0.2">
      <c r="A29" s="6">
        <v>25</v>
      </c>
      <c r="B29" s="5" t="s">
        <v>66</v>
      </c>
      <c r="C29" s="12">
        <f>[1]ORDEN!BI27</f>
        <v>355</v>
      </c>
      <c r="D29" s="52">
        <f>[1]ORDEN!BJ27</f>
        <v>641</v>
      </c>
      <c r="E29" s="422">
        <f t="shared" si="0"/>
        <v>55.382215288611548</v>
      </c>
    </row>
    <row r="30" spans="1:5" ht="15.75" x14ac:dyDescent="0.2">
      <c r="A30" s="6">
        <v>26</v>
      </c>
      <c r="B30" s="5" t="s">
        <v>67</v>
      </c>
      <c r="C30" s="12">
        <f>[1]ORDEN!BI28</f>
        <v>215</v>
      </c>
      <c r="D30" s="52">
        <f>[1]ORDEN!BJ28</f>
        <v>527</v>
      </c>
      <c r="E30" s="422">
        <f t="shared" si="0"/>
        <v>40.79696394686907</v>
      </c>
    </row>
    <row r="31" spans="1:5" ht="15.75" x14ac:dyDescent="0.2">
      <c r="A31" s="6">
        <v>27</v>
      </c>
      <c r="B31" s="5" t="s">
        <v>68</v>
      </c>
      <c r="C31" s="12">
        <f>[1]ORDEN!BI29</f>
        <v>352</v>
      </c>
      <c r="D31" s="52">
        <f>[1]ORDEN!BJ29</f>
        <v>779</v>
      </c>
      <c r="E31" s="422">
        <f t="shared" si="0"/>
        <v>45.186136071887034</v>
      </c>
    </row>
    <row r="32" spans="1:5" ht="15.75" x14ac:dyDescent="0.2">
      <c r="A32" s="6">
        <v>28</v>
      </c>
      <c r="B32" s="5" t="s">
        <v>32</v>
      </c>
      <c r="C32" s="12">
        <f>[1]ORDEN!BI30</f>
        <v>174</v>
      </c>
      <c r="D32" s="52">
        <f>[1]ORDEN!BJ30</f>
        <v>429</v>
      </c>
      <c r="E32" s="422">
        <f t="shared" si="0"/>
        <v>40.55944055944056</v>
      </c>
    </row>
    <row r="33" spans="1:5" ht="15.75" x14ac:dyDescent="0.2">
      <c r="A33" s="6">
        <v>29</v>
      </c>
      <c r="B33" s="5" t="s">
        <v>31</v>
      </c>
      <c r="C33" s="12">
        <f>[1]ORDEN!BI31</f>
        <v>197</v>
      </c>
      <c r="D33" s="52">
        <f>[1]ORDEN!BJ31</f>
        <v>360</v>
      </c>
      <c r="E33" s="422">
        <f t="shared" si="0"/>
        <v>54.722222222222229</v>
      </c>
    </row>
    <row r="34" spans="1:5" ht="15.75" x14ac:dyDescent="0.2">
      <c r="A34" s="6">
        <v>30</v>
      </c>
      <c r="B34" s="5" t="s">
        <v>69</v>
      </c>
      <c r="C34" s="12">
        <f>[1]ORDEN!BI32</f>
        <v>632</v>
      </c>
      <c r="D34" s="52">
        <f>[1]ORDEN!BJ32</f>
        <v>1362</v>
      </c>
      <c r="E34" s="422">
        <f t="shared" si="0"/>
        <v>46.402349486049928</v>
      </c>
    </row>
    <row r="35" spans="1:5" ht="15.75" x14ac:dyDescent="0.2">
      <c r="A35" s="6">
        <v>31</v>
      </c>
      <c r="B35" s="5" t="s">
        <v>70</v>
      </c>
      <c r="C35" s="12">
        <f>[1]ORDEN!BI33</f>
        <v>280</v>
      </c>
      <c r="D35" s="52">
        <f>[1]ORDEN!BJ33</f>
        <v>462</v>
      </c>
      <c r="E35" s="422">
        <f t="shared" si="0"/>
        <v>60.606060606060609</v>
      </c>
    </row>
    <row r="36" spans="1:5" ht="15.75" x14ac:dyDescent="0.2">
      <c r="A36" s="6">
        <v>32</v>
      </c>
      <c r="B36" s="5" t="s">
        <v>55</v>
      </c>
      <c r="C36" s="12">
        <f>[1]ORDEN!BI34</f>
        <v>444</v>
      </c>
      <c r="D36" s="52">
        <f>[1]ORDEN!BJ34</f>
        <v>762</v>
      </c>
      <c r="E36" s="422">
        <f t="shared" si="0"/>
        <v>58.267716535433067</v>
      </c>
    </row>
    <row r="37" spans="1:5" ht="15.75" x14ac:dyDescent="0.2">
      <c r="A37" s="6">
        <v>33</v>
      </c>
      <c r="B37" s="5" t="s">
        <v>88</v>
      </c>
      <c r="C37" s="12">
        <f>[1]ORDEN!BI35</f>
        <v>280</v>
      </c>
      <c r="D37" s="52">
        <f>[1]ORDEN!BJ35</f>
        <v>510</v>
      </c>
      <c r="E37" s="422">
        <f t="shared" si="0"/>
        <v>54.901960784313729</v>
      </c>
    </row>
    <row r="38" spans="1:5" ht="15.75" x14ac:dyDescent="0.2">
      <c r="A38" s="6">
        <v>34</v>
      </c>
      <c r="B38" s="5" t="s">
        <v>71</v>
      </c>
      <c r="C38" s="12">
        <f>[1]ORDEN!BI36</f>
        <v>509</v>
      </c>
      <c r="D38" s="52">
        <f>[1]ORDEN!BJ36</f>
        <v>798</v>
      </c>
      <c r="E38" s="422">
        <f t="shared" si="0"/>
        <v>63.784461152882209</v>
      </c>
    </row>
    <row r="39" spans="1:5" ht="15.75" x14ac:dyDescent="0.2">
      <c r="A39" s="6">
        <v>35</v>
      </c>
      <c r="B39" s="5" t="s">
        <v>72</v>
      </c>
      <c r="C39" s="12">
        <f>[1]ORDEN!BI37</f>
        <v>250</v>
      </c>
      <c r="D39" s="52">
        <f>[1]ORDEN!BJ37</f>
        <v>360</v>
      </c>
      <c r="E39" s="422">
        <f t="shared" si="0"/>
        <v>69.444444444444443</v>
      </c>
    </row>
    <row r="40" spans="1:5" ht="15.75" x14ac:dyDescent="0.2">
      <c r="A40" s="6">
        <v>36</v>
      </c>
      <c r="B40" s="5" t="s">
        <v>73</v>
      </c>
      <c r="C40" s="12">
        <f>[1]ORDEN!BI38</f>
        <v>514</v>
      </c>
      <c r="D40" s="52">
        <f>[1]ORDEN!BJ38</f>
        <v>706</v>
      </c>
      <c r="E40" s="422">
        <f t="shared" si="0"/>
        <v>72.804532577903686</v>
      </c>
    </row>
    <row r="41" spans="1:5" ht="15.75" x14ac:dyDescent="0.2">
      <c r="A41" s="6">
        <v>37</v>
      </c>
      <c r="B41" s="5" t="s">
        <v>33</v>
      </c>
      <c r="C41" s="12">
        <f>[1]ORDEN!BI39</f>
        <v>668</v>
      </c>
      <c r="D41" s="52">
        <f>[1]ORDEN!BJ39</f>
        <v>1065</v>
      </c>
      <c r="E41" s="422">
        <f t="shared" si="0"/>
        <v>62.72300469483568</v>
      </c>
    </row>
    <row r="42" spans="1:5" ht="15.75" x14ac:dyDescent="0.2">
      <c r="A42" s="6">
        <v>38</v>
      </c>
      <c r="B42" s="5" t="s">
        <v>74</v>
      </c>
      <c r="C42" s="12">
        <f>[1]ORDEN!BI40</f>
        <v>273</v>
      </c>
      <c r="D42" s="52">
        <f>[1]ORDEN!BJ40</f>
        <v>626</v>
      </c>
      <c r="E42" s="422">
        <f t="shared" si="0"/>
        <v>43.610223642172521</v>
      </c>
    </row>
    <row r="43" spans="1:5" ht="15.75" x14ac:dyDescent="0.2">
      <c r="A43" s="6">
        <v>39</v>
      </c>
      <c r="B43" s="3" t="s">
        <v>50</v>
      </c>
      <c r="C43" s="12">
        <f>[1]ORDEN!BI41</f>
        <v>283</v>
      </c>
      <c r="D43" s="52">
        <f>[1]ORDEN!BJ41</f>
        <v>650</v>
      </c>
      <c r="E43" s="422">
        <f t="shared" si="0"/>
        <v>43.53846153846154</v>
      </c>
    </row>
    <row r="44" spans="1:5" ht="15.75" x14ac:dyDescent="0.2">
      <c r="A44" s="6">
        <v>40</v>
      </c>
      <c r="B44" s="3" t="s">
        <v>75</v>
      </c>
      <c r="C44" s="12">
        <f>[1]ORDEN!BI42</f>
        <v>244</v>
      </c>
      <c r="D44" s="52">
        <f>[1]ORDEN!BJ42</f>
        <v>430</v>
      </c>
      <c r="E44" s="422">
        <f t="shared" si="0"/>
        <v>56.744186046511622</v>
      </c>
    </row>
    <row r="45" spans="1:5" ht="15.75" x14ac:dyDescent="0.2">
      <c r="A45" s="6">
        <v>41</v>
      </c>
      <c r="B45" s="3" t="s">
        <v>102</v>
      </c>
      <c r="C45" s="12">
        <f>[1]ORDEN!BI43</f>
        <v>371</v>
      </c>
      <c r="D45" s="52">
        <f>[1]ORDEN!BJ43</f>
        <v>702</v>
      </c>
      <c r="E45" s="422">
        <f t="shared" si="0"/>
        <v>52.849002849002844</v>
      </c>
    </row>
    <row r="46" spans="1:5" ht="15.75" x14ac:dyDescent="0.2">
      <c r="A46" s="6">
        <v>42</v>
      </c>
      <c r="B46" s="3" t="s">
        <v>58</v>
      </c>
      <c r="C46" s="12">
        <f>[1]ORDEN!BI44</f>
        <v>177</v>
      </c>
      <c r="D46" s="52">
        <f>[1]ORDEN!BJ44</f>
        <v>304</v>
      </c>
      <c r="E46" s="422">
        <f t="shared" si="0"/>
        <v>58.223684210526315</v>
      </c>
    </row>
    <row r="47" spans="1:5" ht="15.75" x14ac:dyDescent="0.2">
      <c r="A47" s="6">
        <v>43</v>
      </c>
      <c r="B47" s="3" t="s">
        <v>76</v>
      </c>
      <c r="C47" s="12">
        <f>[1]ORDEN!BI45</f>
        <v>319</v>
      </c>
      <c r="D47" s="52">
        <f>[1]ORDEN!BJ45</f>
        <v>568</v>
      </c>
      <c r="E47" s="422">
        <f t="shared" si="0"/>
        <v>56.161971830985912</v>
      </c>
    </row>
    <row r="48" spans="1:5" ht="15.75" x14ac:dyDescent="0.2">
      <c r="A48" s="6">
        <v>44</v>
      </c>
      <c r="B48" s="3" t="s">
        <v>34</v>
      </c>
      <c r="C48" s="12">
        <f>[1]ORDEN!BI46</f>
        <v>149</v>
      </c>
      <c r="D48" s="52">
        <f>[1]ORDEN!BJ46</f>
        <v>481</v>
      </c>
      <c r="E48" s="422">
        <f t="shared" si="0"/>
        <v>30.97713097713098</v>
      </c>
    </row>
    <row r="49" spans="1:5" ht="15.75" x14ac:dyDescent="0.2">
      <c r="A49" s="6">
        <v>45</v>
      </c>
      <c r="B49" s="3" t="s">
        <v>77</v>
      </c>
      <c r="C49" s="12">
        <f>[1]ORDEN!BI47</f>
        <v>360</v>
      </c>
      <c r="D49" s="52">
        <f>[1]ORDEN!BJ47</f>
        <v>638</v>
      </c>
      <c r="E49" s="422">
        <f t="shared" si="0"/>
        <v>56.426332288401248</v>
      </c>
    </row>
    <row r="50" spans="1:5" ht="15.75" x14ac:dyDescent="0.2">
      <c r="A50" s="6">
        <v>46</v>
      </c>
      <c r="B50" s="3" t="s">
        <v>51</v>
      </c>
      <c r="C50" s="12">
        <f>[1]ORDEN!BI48</f>
        <v>426</v>
      </c>
      <c r="D50" s="52">
        <f>[1]ORDEN!BJ48</f>
        <v>862</v>
      </c>
      <c r="E50" s="422">
        <f t="shared" si="0"/>
        <v>49.419953596287705</v>
      </c>
    </row>
    <row r="51" spans="1:5" ht="15.75" x14ac:dyDescent="0.2">
      <c r="A51" s="6">
        <v>47</v>
      </c>
      <c r="B51" s="3" t="s">
        <v>78</v>
      </c>
      <c r="C51" s="12">
        <f>[1]ORDEN!BI49</f>
        <v>136</v>
      </c>
      <c r="D51" s="52">
        <f>[1]ORDEN!BJ49</f>
        <v>360</v>
      </c>
      <c r="E51" s="422">
        <f t="shared" si="0"/>
        <v>37.777777777777779</v>
      </c>
    </row>
    <row r="52" spans="1:5" ht="15.75" x14ac:dyDescent="0.2">
      <c r="A52" s="6">
        <v>48</v>
      </c>
      <c r="B52" s="5" t="s">
        <v>29</v>
      </c>
      <c r="C52" s="12">
        <f>[1]ORDEN!BI50</f>
        <v>287</v>
      </c>
      <c r="D52" s="52">
        <f>[1]ORDEN!BJ50</f>
        <v>820</v>
      </c>
      <c r="E52" s="422">
        <f t="shared" si="0"/>
        <v>35</v>
      </c>
    </row>
    <row r="53" spans="1:5" ht="15.75" x14ac:dyDescent="0.2">
      <c r="A53" s="6">
        <v>49</v>
      </c>
      <c r="B53" s="5" t="s">
        <v>79</v>
      </c>
      <c r="C53" s="12">
        <f>[1]ORDEN!BI51</f>
        <v>193</v>
      </c>
      <c r="D53" s="52">
        <f>[1]ORDEN!BJ51</f>
        <v>385</v>
      </c>
      <c r="E53" s="422">
        <f t="shared" si="0"/>
        <v>50.129870129870127</v>
      </c>
    </row>
    <row r="54" spans="1:5" ht="15.75" x14ac:dyDescent="0.2">
      <c r="A54" s="6">
        <v>50</v>
      </c>
      <c r="B54" s="3" t="s">
        <v>87</v>
      </c>
      <c r="C54" s="12">
        <f>[1]ORDEN!BI52</f>
        <v>270</v>
      </c>
      <c r="D54" s="52">
        <f>[1]ORDEN!BJ52</f>
        <v>547</v>
      </c>
      <c r="E54" s="422">
        <f t="shared" si="0"/>
        <v>49.36014625228519</v>
      </c>
    </row>
    <row r="55" spans="1:5" ht="15.75" x14ac:dyDescent="0.2">
      <c r="A55" s="6">
        <v>51</v>
      </c>
      <c r="B55" s="3" t="s">
        <v>80</v>
      </c>
      <c r="C55" s="12">
        <f>[1]ORDEN!BI53</f>
        <v>136</v>
      </c>
      <c r="D55" s="52">
        <f>[1]ORDEN!BJ53</f>
        <v>292</v>
      </c>
      <c r="E55" s="422">
        <f t="shared" si="0"/>
        <v>46.575342465753423</v>
      </c>
    </row>
    <row r="56" spans="1:5" ht="15.75" customHeight="1" x14ac:dyDescent="0.2">
      <c r="A56" s="6">
        <v>52</v>
      </c>
      <c r="B56" s="7" t="s">
        <v>36</v>
      </c>
      <c r="C56" s="12">
        <f>[1]ORDEN!BI54</f>
        <v>113</v>
      </c>
      <c r="D56" s="52">
        <f>[1]ORDEN!BJ54</f>
        <v>148</v>
      </c>
      <c r="E56" s="422">
        <f t="shared" si="0"/>
        <v>76.351351351351354</v>
      </c>
    </row>
    <row r="57" spans="1:5" ht="15.75" x14ac:dyDescent="0.2">
      <c r="A57" s="6">
        <v>53</v>
      </c>
      <c r="B57" s="5" t="s">
        <v>81</v>
      </c>
      <c r="C57" s="12">
        <f>[1]ORDEN!BI55</f>
        <v>214</v>
      </c>
      <c r="D57" s="52">
        <f>[1]ORDEN!BJ55</f>
        <v>520</v>
      </c>
      <c r="E57" s="422">
        <f t="shared" si="0"/>
        <v>41.153846153846153</v>
      </c>
    </row>
    <row r="58" spans="1:5" ht="15.75" x14ac:dyDescent="0.2">
      <c r="A58" s="6">
        <v>54</v>
      </c>
      <c r="B58" s="3" t="s">
        <v>100</v>
      </c>
      <c r="C58" s="12">
        <f>[1]ORDEN!BI56</f>
        <v>201</v>
      </c>
      <c r="D58" s="52">
        <f>[1]ORDEN!BJ56</f>
        <v>333</v>
      </c>
      <c r="E58" s="422">
        <f t="shared" si="0"/>
        <v>60.360360360360367</v>
      </c>
    </row>
    <row r="59" spans="1:5" ht="15.75" x14ac:dyDescent="0.2">
      <c r="A59" s="6" t="s">
        <v>47</v>
      </c>
      <c r="B59" s="3" t="s">
        <v>44</v>
      </c>
      <c r="C59" s="12">
        <f>[1]ORDEN!BI57</f>
        <v>194</v>
      </c>
      <c r="D59" s="52">
        <f>[1]ORDEN!BJ57</f>
        <v>664</v>
      </c>
      <c r="E59" s="422">
        <f t="shared" si="0"/>
        <v>29.216867469879521</v>
      </c>
    </row>
    <row r="60" spans="1:5" ht="15.75" x14ac:dyDescent="0.2">
      <c r="A60" s="6" t="s">
        <v>48</v>
      </c>
      <c r="B60" s="3" t="s">
        <v>45</v>
      </c>
      <c r="C60" s="12">
        <f>[1]ORDEN!BI58</f>
        <v>145</v>
      </c>
      <c r="D60" s="52">
        <f>[1]ORDEN!BJ58</f>
        <v>421</v>
      </c>
      <c r="E60" s="422">
        <f t="shared" si="0"/>
        <v>34.441805225653205</v>
      </c>
    </row>
    <row r="61" spans="1:5" ht="15.75" x14ac:dyDescent="0.2">
      <c r="A61" s="6" t="s">
        <v>49</v>
      </c>
      <c r="B61" s="3" t="s">
        <v>46</v>
      </c>
      <c r="C61" s="12">
        <f>[1]ORDEN!BI59</f>
        <v>95</v>
      </c>
      <c r="D61" s="52">
        <f>[1]ORDEN!BJ59</f>
        <v>194</v>
      </c>
      <c r="E61" s="422">
        <f t="shared" si="0"/>
        <v>48.96907216494845</v>
      </c>
    </row>
    <row r="62" spans="1:5" ht="15.75" x14ac:dyDescent="0.2">
      <c r="A62" s="6" t="s">
        <v>82</v>
      </c>
      <c r="B62" s="3" t="s">
        <v>84</v>
      </c>
      <c r="C62" s="12">
        <f>[1]ORDEN!BI60</f>
        <v>216</v>
      </c>
      <c r="D62" s="52">
        <f>[1]ORDEN!BJ60</f>
        <v>330</v>
      </c>
      <c r="E62" s="422">
        <f t="shared" si="0"/>
        <v>65.454545454545453</v>
      </c>
    </row>
    <row r="63" spans="1:5" ht="15.75" x14ac:dyDescent="0.2">
      <c r="A63" s="6" t="s">
        <v>83</v>
      </c>
      <c r="B63" s="3" t="s">
        <v>86</v>
      </c>
      <c r="C63" s="12">
        <f>[1]ORDEN!BI61</f>
        <v>220</v>
      </c>
      <c r="D63" s="52">
        <f>[1]ORDEN!BJ61</f>
        <v>448</v>
      </c>
      <c r="E63" s="422">
        <f t="shared" si="0"/>
        <v>49.107142857142854</v>
      </c>
    </row>
    <row r="64" spans="1:5" ht="15.75" x14ac:dyDescent="0.2">
      <c r="A64" s="6" t="s">
        <v>117</v>
      </c>
      <c r="B64" s="3" t="s">
        <v>85</v>
      </c>
      <c r="C64" s="12">
        <f>[1]ORDEN!BI62</f>
        <v>104</v>
      </c>
      <c r="D64" s="52">
        <f>[1]ORDEN!BJ62</f>
        <v>172</v>
      </c>
      <c r="E64" s="422">
        <f t="shared" si="0"/>
        <v>60.465116279069761</v>
      </c>
    </row>
    <row r="65" spans="1:5" ht="16.5" thickBot="1" x14ac:dyDescent="0.25">
      <c r="A65" s="6" t="s">
        <v>221</v>
      </c>
      <c r="B65" s="3" t="s">
        <v>116</v>
      </c>
      <c r="C65" s="12">
        <f>[1]ORDEN!BI63</f>
        <v>167</v>
      </c>
      <c r="D65" s="52">
        <f>[1]ORDEN!BJ63</f>
        <v>302</v>
      </c>
      <c r="E65" s="422">
        <f t="shared" si="0"/>
        <v>55.298013245033118</v>
      </c>
    </row>
    <row r="66" spans="1:5" ht="17.25" thickTop="1" thickBot="1" x14ac:dyDescent="0.25">
      <c r="A66" s="470" t="s">
        <v>35</v>
      </c>
      <c r="B66" s="471"/>
      <c r="C66" s="9">
        <f>SUM(C5:C65)</f>
        <v>19355</v>
      </c>
      <c r="D66" s="9">
        <f>SUM(D5:D65)</f>
        <v>38325</v>
      </c>
      <c r="E66" s="441">
        <f>C66/D66*100</f>
        <v>50.502283105022826</v>
      </c>
    </row>
    <row r="67" spans="1:5" ht="16.5" thickTop="1" x14ac:dyDescent="0.2">
      <c r="A67" s="16" t="s">
        <v>235</v>
      </c>
      <c r="B67" s="20"/>
      <c r="C67" s="21"/>
      <c r="D67" s="21"/>
      <c r="E67" s="21"/>
    </row>
  </sheetData>
  <mergeCells count="2">
    <mergeCell ref="A1:E1"/>
    <mergeCell ref="A66:B66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4" orientation="portrait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68.28515625" customWidth="1"/>
    <col min="3" max="3" width="20.28515625" style="178" customWidth="1"/>
    <col min="4" max="4" width="21.140625" style="178" customWidth="1"/>
    <col min="5" max="5" width="15.85546875" customWidth="1"/>
    <col min="6" max="7" width="21.7109375" customWidth="1"/>
    <col min="8" max="8" width="15.42578125" customWidth="1"/>
  </cols>
  <sheetData>
    <row r="1" spans="1:8" ht="18" customHeight="1" x14ac:dyDescent="0.2">
      <c r="A1" s="469" t="s">
        <v>315</v>
      </c>
      <c r="B1" s="469"/>
      <c r="C1" s="469"/>
      <c r="D1" s="469"/>
      <c r="E1" s="469"/>
      <c r="F1" s="157"/>
      <c r="G1" s="157"/>
      <c r="H1" s="157"/>
    </row>
    <row r="2" spans="1:8" x14ac:dyDescent="0.2">
      <c r="F2" s="68"/>
      <c r="G2" s="68"/>
      <c r="H2" s="68"/>
    </row>
    <row r="3" spans="1:8" ht="16.5" thickBot="1" x14ac:dyDescent="0.25">
      <c r="E3" s="34" t="s">
        <v>138</v>
      </c>
      <c r="F3" s="68"/>
      <c r="G3" s="68"/>
      <c r="H3" s="68"/>
    </row>
    <row r="4" spans="1:8" ht="66.75" customHeight="1" thickTop="1" thickBot="1" x14ac:dyDescent="0.25">
      <c r="A4" s="257" t="s">
        <v>158</v>
      </c>
      <c r="B4" s="256" t="s">
        <v>296</v>
      </c>
      <c r="C4" s="25" t="s">
        <v>173</v>
      </c>
      <c r="D4" s="25" t="s">
        <v>108</v>
      </c>
      <c r="E4" s="25" t="s">
        <v>306</v>
      </c>
      <c r="F4" s="66"/>
      <c r="G4" s="66"/>
      <c r="H4" s="66"/>
    </row>
    <row r="5" spans="1:8" s="78" customFormat="1" ht="25.5" customHeight="1" thickTop="1" x14ac:dyDescent="0.25">
      <c r="A5" s="76">
        <v>1</v>
      </c>
      <c r="B5" s="218" t="s">
        <v>16</v>
      </c>
      <c r="C5" s="179">
        <v>1717</v>
      </c>
      <c r="D5" s="177">
        <v>3071</v>
      </c>
      <c r="E5" s="443">
        <f>C5/D5*100</f>
        <v>55.910126994464349</v>
      </c>
      <c r="F5" s="79"/>
      <c r="G5" s="79"/>
      <c r="H5" s="80"/>
    </row>
    <row r="6" spans="1:8" s="78" customFormat="1" ht="25.5" customHeight="1" x14ac:dyDescent="0.25">
      <c r="A6" s="57">
        <f>+A5+1</f>
        <v>2</v>
      </c>
      <c r="B6" s="346" t="s">
        <v>251</v>
      </c>
      <c r="C6" s="262">
        <v>196</v>
      </c>
      <c r="D6" s="263">
        <v>266</v>
      </c>
      <c r="E6" s="444">
        <f>C6/D6*100</f>
        <v>73.68421052631578</v>
      </c>
      <c r="F6" s="79"/>
      <c r="G6" s="79"/>
      <c r="H6" s="80"/>
    </row>
    <row r="7" spans="1:8" s="78" customFormat="1" ht="25.5" customHeight="1" x14ac:dyDescent="0.25">
      <c r="A7" s="57">
        <f t="shared" ref="A7:A26" si="0">+A6+1</f>
        <v>3</v>
      </c>
      <c r="B7" s="219" t="s">
        <v>243</v>
      </c>
      <c r="C7" s="180">
        <v>26</v>
      </c>
      <c r="D7" s="166">
        <v>48</v>
      </c>
      <c r="E7" s="445">
        <f t="shared" ref="E7:E36" si="1">C7/D7*100</f>
        <v>54.166666666666664</v>
      </c>
      <c r="F7" s="79"/>
      <c r="G7" s="79"/>
      <c r="H7" s="80"/>
    </row>
    <row r="8" spans="1:8" s="78" customFormat="1" ht="25.5" customHeight="1" x14ac:dyDescent="0.25">
      <c r="A8" s="57">
        <f t="shared" si="0"/>
        <v>4</v>
      </c>
      <c r="B8" s="219" t="s">
        <v>17</v>
      </c>
      <c r="C8" s="180">
        <v>698</v>
      </c>
      <c r="D8" s="166">
        <v>1116</v>
      </c>
      <c r="E8" s="445">
        <f t="shared" si="1"/>
        <v>62.54480286738351</v>
      </c>
      <c r="F8" s="79"/>
      <c r="G8" s="79"/>
      <c r="H8" s="80"/>
    </row>
    <row r="9" spans="1:8" s="78" customFormat="1" ht="25.5" customHeight="1" x14ac:dyDescent="0.25">
      <c r="A9" s="57">
        <f t="shared" si="0"/>
        <v>5</v>
      </c>
      <c r="B9" s="220" t="s">
        <v>111</v>
      </c>
      <c r="C9" s="180">
        <v>123</v>
      </c>
      <c r="D9" s="166">
        <v>232</v>
      </c>
      <c r="E9" s="445">
        <f t="shared" si="1"/>
        <v>53.017241379310342</v>
      </c>
      <c r="F9" s="79"/>
      <c r="G9" s="79"/>
      <c r="H9" s="80"/>
    </row>
    <row r="10" spans="1:8" s="78" customFormat="1" ht="25.5" customHeight="1" x14ac:dyDescent="0.25">
      <c r="A10" s="57">
        <f t="shared" si="0"/>
        <v>6</v>
      </c>
      <c r="B10" s="220" t="s">
        <v>18</v>
      </c>
      <c r="C10" s="180">
        <v>189</v>
      </c>
      <c r="D10" s="166">
        <v>341</v>
      </c>
      <c r="E10" s="445">
        <f t="shared" si="1"/>
        <v>55.425219941348971</v>
      </c>
      <c r="F10" s="79"/>
      <c r="G10" s="79"/>
      <c r="H10" s="80"/>
    </row>
    <row r="11" spans="1:8" s="78" customFormat="1" ht="25.5" customHeight="1" x14ac:dyDescent="0.25">
      <c r="A11" s="57">
        <f t="shared" si="0"/>
        <v>7</v>
      </c>
      <c r="B11" s="220" t="s">
        <v>19</v>
      </c>
      <c r="C11" s="180">
        <v>85</v>
      </c>
      <c r="D11" s="166">
        <v>205</v>
      </c>
      <c r="E11" s="445">
        <f t="shared" si="1"/>
        <v>41.463414634146339</v>
      </c>
      <c r="F11" s="79"/>
      <c r="G11" s="79"/>
      <c r="H11" s="80"/>
    </row>
    <row r="12" spans="1:8" s="78" customFormat="1" ht="25.5" customHeight="1" x14ac:dyDescent="0.25">
      <c r="A12" s="57">
        <f t="shared" si="0"/>
        <v>8</v>
      </c>
      <c r="B12" s="219" t="s">
        <v>20</v>
      </c>
      <c r="C12" s="180">
        <v>276</v>
      </c>
      <c r="D12" s="166">
        <v>525</v>
      </c>
      <c r="E12" s="445">
        <f t="shared" si="1"/>
        <v>52.571428571428569</v>
      </c>
      <c r="F12" s="79"/>
      <c r="G12" s="79"/>
      <c r="H12" s="80"/>
    </row>
    <row r="13" spans="1:8" s="78" customFormat="1" ht="25.5" customHeight="1" x14ac:dyDescent="0.25">
      <c r="A13" s="57">
        <f t="shared" si="0"/>
        <v>9</v>
      </c>
      <c r="B13" s="220" t="s">
        <v>21</v>
      </c>
      <c r="C13" s="180">
        <v>2977</v>
      </c>
      <c r="D13" s="166">
        <v>5533</v>
      </c>
      <c r="E13" s="445">
        <f t="shared" si="1"/>
        <v>53.804446050966924</v>
      </c>
      <c r="F13" s="79"/>
      <c r="G13" s="79"/>
      <c r="H13" s="80"/>
    </row>
    <row r="14" spans="1:8" s="78" customFormat="1" ht="25.5" customHeight="1" x14ac:dyDescent="0.25">
      <c r="A14" s="57">
        <v>10</v>
      </c>
      <c r="B14" s="220" t="s">
        <v>244</v>
      </c>
      <c r="C14" s="180">
        <v>690</v>
      </c>
      <c r="D14" s="166">
        <v>1225</v>
      </c>
      <c r="E14" s="445">
        <f t="shared" si="1"/>
        <v>56.326530612244895</v>
      </c>
      <c r="F14" s="81"/>
      <c r="G14" s="81"/>
      <c r="H14" s="82"/>
    </row>
    <row r="15" spans="1:8" s="78" customFormat="1" ht="33.75" customHeight="1" x14ac:dyDescent="0.25">
      <c r="A15" s="57">
        <v>11</v>
      </c>
      <c r="B15" s="219" t="s">
        <v>123</v>
      </c>
      <c r="C15" s="180">
        <v>76</v>
      </c>
      <c r="D15" s="166">
        <v>205</v>
      </c>
      <c r="E15" s="445">
        <f t="shared" si="1"/>
        <v>37.073170731707314</v>
      </c>
      <c r="F15" s="79"/>
      <c r="G15" s="79"/>
      <c r="H15" s="80"/>
    </row>
    <row r="16" spans="1:8" s="78" customFormat="1" ht="25.5" customHeight="1" x14ac:dyDescent="0.25">
      <c r="A16" s="57">
        <v>12</v>
      </c>
      <c r="B16" s="220" t="s">
        <v>245</v>
      </c>
      <c r="C16" s="180">
        <v>494</v>
      </c>
      <c r="D16" s="166">
        <v>948</v>
      </c>
      <c r="E16" s="445">
        <f t="shared" si="1"/>
        <v>52.109704641350206</v>
      </c>
      <c r="F16" s="79"/>
      <c r="G16" s="79"/>
      <c r="H16" s="80"/>
    </row>
    <row r="17" spans="1:8" s="78" customFormat="1" ht="25.5" customHeight="1" x14ac:dyDescent="0.25">
      <c r="A17" s="57">
        <f t="shared" si="0"/>
        <v>13</v>
      </c>
      <c r="B17" s="220" t="s">
        <v>246</v>
      </c>
      <c r="C17" s="180">
        <v>805</v>
      </c>
      <c r="D17" s="166">
        <v>1858</v>
      </c>
      <c r="E17" s="445">
        <f t="shared" si="1"/>
        <v>43.326157158234665</v>
      </c>
      <c r="F17" s="79"/>
      <c r="G17" s="79"/>
      <c r="H17" s="80"/>
    </row>
    <row r="18" spans="1:8" s="78" customFormat="1" ht="25.5" customHeight="1" x14ac:dyDescent="0.25">
      <c r="A18" s="57">
        <f t="shared" si="0"/>
        <v>14</v>
      </c>
      <c r="B18" s="220" t="s">
        <v>118</v>
      </c>
      <c r="C18" s="180">
        <v>354</v>
      </c>
      <c r="D18" s="166">
        <v>632</v>
      </c>
      <c r="E18" s="445">
        <f t="shared" si="1"/>
        <v>56.0126582278481</v>
      </c>
      <c r="F18" s="79"/>
      <c r="G18" s="79"/>
      <c r="H18" s="80"/>
    </row>
    <row r="19" spans="1:8" s="78" customFormat="1" ht="25.5" customHeight="1" x14ac:dyDescent="0.25">
      <c r="A19" s="57">
        <f t="shared" si="0"/>
        <v>15</v>
      </c>
      <c r="B19" s="220" t="s">
        <v>22</v>
      </c>
      <c r="C19" s="180">
        <v>2151</v>
      </c>
      <c r="D19" s="166">
        <v>4169</v>
      </c>
      <c r="E19" s="445">
        <f t="shared" si="1"/>
        <v>51.595106740225475</v>
      </c>
      <c r="F19" s="79"/>
      <c r="G19" s="79"/>
      <c r="H19" s="80"/>
    </row>
    <row r="20" spans="1:8" s="78" customFormat="1" ht="25.5" customHeight="1" x14ac:dyDescent="0.25">
      <c r="A20" s="57">
        <f t="shared" si="0"/>
        <v>16</v>
      </c>
      <c r="B20" s="220" t="s">
        <v>247</v>
      </c>
      <c r="C20" s="180">
        <v>39</v>
      </c>
      <c r="D20" s="166">
        <v>88</v>
      </c>
      <c r="E20" s="445">
        <f t="shared" si="1"/>
        <v>44.31818181818182</v>
      </c>
      <c r="F20" s="79"/>
      <c r="G20" s="79"/>
      <c r="H20" s="80"/>
    </row>
    <row r="21" spans="1:8" s="78" customFormat="1" ht="25.5" customHeight="1" x14ac:dyDescent="0.25">
      <c r="A21" s="57">
        <f t="shared" si="0"/>
        <v>17</v>
      </c>
      <c r="B21" s="220" t="s">
        <v>23</v>
      </c>
      <c r="C21" s="180">
        <v>648</v>
      </c>
      <c r="D21" s="166">
        <v>1273</v>
      </c>
      <c r="E21" s="445">
        <f t="shared" si="1"/>
        <v>50.903377847604084</v>
      </c>
      <c r="F21" s="79"/>
      <c r="G21" s="79"/>
      <c r="H21" s="80"/>
    </row>
    <row r="22" spans="1:8" s="78" customFormat="1" ht="25.5" customHeight="1" x14ac:dyDescent="0.25">
      <c r="A22" s="57">
        <f t="shared" si="0"/>
        <v>18</v>
      </c>
      <c r="B22" s="220" t="s">
        <v>249</v>
      </c>
      <c r="C22" s="180">
        <v>805</v>
      </c>
      <c r="D22" s="166">
        <v>1855</v>
      </c>
      <c r="E22" s="445">
        <f t="shared" si="1"/>
        <v>43.39622641509434</v>
      </c>
      <c r="F22" s="79"/>
      <c r="G22" s="79"/>
      <c r="H22" s="80"/>
    </row>
    <row r="23" spans="1:8" s="78" customFormat="1" ht="25.5" customHeight="1" x14ac:dyDescent="0.25">
      <c r="A23" s="57">
        <f t="shared" si="0"/>
        <v>19</v>
      </c>
      <c r="B23" s="220" t="s">
        <v>248</v>
      </c>
      <c r="C23" s="180">
        <v>53</v>
      </c>
      <c r="D23" s="166">
        <v>97</v>
      </c>
      <c r="E23" s="445">
        <f t="shared" si="1"/>
        <v>54.639175257731956</v>
      </c>
      <c r="F23" s="79"/>
      <c r="G23" s="79"/>
      <c r="H23" s="80"/>
    </row>
    <row r="24" spans="1:8" s="78" customFormat="1" ht="25.5" customHeight="1" x14ac:dyDescent="0.25">
      <c r="A24" s="57">
        <f t="shared" si="0"/>
        <v>20</v>
      </c>
      <c r="B24" s="219" t="s">
        <v>250</v>
      </c>
      <c r="C24" s="180">
        <v>42</v>
      </c>
      <c r="D24" s="166">
        <v>69</v>
      </c>
      <c r="E24" s="445">
        <f t="shared" si="1"/>
        <v>60.869565217391312</v>
      </c>
      <c r="F24" s="79"/>
      <c r="G24" s="79"/>
      <c r="H24" s="80"/>
    </row>
    <row r="25" spans="1:8" s="78" customFormat="1" ht="25.5" customHeight="1" x14ac:dyDescent="0.25">
      <c r="A25" s="57">
        <f t="shared" si="0"/>
        <v>21</v>
      </c>
      <c r="B25" s="220" t="s">
        <v>252</v>
      </c>
      <c r="C25" s="180">
        <v>82</v>
      </c>
      <c r="D25" s="166">
        <v>210</v>
      </c>
      <c r="E25" s="445">
        <f t="shared" si="1"/>
        <v>39.047619047619051</v>
      </c>
      <c r="F25" s="79"/>
      <c r="G25" s="79"/>
      <c r="H25" s="80"/>
    </row>
    <row r="26" spans="1:8" s="78" customFormat="1" ht="25.5" customHeight="1" x14ac:dyDescent="0.25">
      <c r="A26" s="57">
        <f t="shared" si="0"/>
        <v>22</v>
      </c>
      <c r="B26" s="220" t="s">
        <v>24</v>
      </c>
      <c r="C26" s="180">
        <v>150</v>
      </c>
      <c r="D26" s="166">
        <v>237</v>
      </c>
      <c r="E26" s="445">
        <f t="shared" si="1"/>
        <v>63.291139240506332</v>
      </c>
      <c r="F26" s="79"/>
      <c r="G26" s="79"/>
      <c r="H26" s="80"/>
    </row>
    <row r="27" spans="1:8" s="78" customFormat="1" ht="25.5" customHeight="1" x14ac:dyDescent="0.25">
      <c r="A27" s="57">
        <v>23</v>
      </c>
      <c r="B27" s="220" t="s">
        <v>253</v>
      </c>
      <c r="C27" s="180">
        <v>1369</v>
      </c>
      <c r="D27" s="166">
        <v>2778</v>
      </c>
      <c r="E27" s="445">
        <f t="shared" si="1"/>
        <v>49.280057595392371</v>
      </c>
      <c r="F27" s="79"/>
      <c r="G27" s="79"/>
      <c r="H27" s="80"/>
    </row>
    <row r="28" spans="1:8" s="78" customFormat="1" ht="25.5" customHeight="1" x14ac:dyDescent="0.25">
      <c r="A28" s="57">
        <v>24</v>
      </c>
      <c r="B28" s="220" t="s">
        <v>255</v>
      </c>
      <c r="C28" s="180">
        <v>76</v>
      </c>
      <c r="D28" s="166">
        <v>182</v>
      </c>
      <c r="E28" s="445">
        <f t="shared" si="1"/>
        <v>41.758241758241759</v>
      </c>
      <c r="F28" s="79"/>
      <c r="G28" s="79"/>
      <c r="H28" s="80"/>
    </row>
    <row r="29" spans="1:8" s="78" customFormat="1" ht="25.5" customHeight="1" x14ac:dyDescent="0.25">
      <c r="A29" s="57">
        <v>25</v>
      </c>
      <c r="B29" s="220" t="s">
        <v>254</v>
      </c>
      <c r="C29" s="180">
        <v>142</v>
      </c>
      <c r="D29" s="166">
        <v>297</v>
      </c>
      <c r="E29" s="445">
        <f t="shared" si="1"/>
        <v>47.811447811447813</v>
      </c>
      <c r="F29" s="79"/>
      <c r="G29" s="79"/>
      <c r="H29" s="80"/>
    </row>
    <row r="30" spans="1:8" s="78" customFormat="1" ht="25.5" customHeight="1" x14ac:dyDescent="0.25">
      <c r="A30" s="57">
        <v>26</v>
      </c>
      <c r="B30" s="221" t="s">
        <v>110</v>
      </c>
      <c r="C30" s="344">
        <v>115</v>
      </c>
      <c r="D30" s="345">
        <v>167</v>
      </c>
      <c r="E30" s="445">
        <f t="shared" si="1"/>
        <v>68.862275449101801</v>
      </c>
      <c r="F30" s="79"/>
      <c r="G30" s="79"/>
      <c r="H30" s="80"/>
    </row>
    <row r="31" spans="1:8" s="78" customFormat="1" ht="25.5" customHeight="1" x14ac:dyDescent="0.25">
      <c r="A31" s="57">
        <v>27</v>
      </c>
      <c r="B31" s="343" t="s">
        <v>156</v>
      </c>
      <c r="C31" s="344">
        <v>49</v>
      </c>
      <c r="D31" s="345">
        <v>61</v>
      </c>
      <c r="E31" s="445">
        <f t="shared" si="1"/>
        <v>80.327868852459019</v>
      </c>
      <c r="F31" s="79"/>
      <c r="G31" s="79"/>
      <c r="H31" s="80"/>
    </row>
    <row r="32" spans="1:8" s="78" customFormat="1" ht="25.5" customHeight="1" x14ac:dyDescent="0.25">
      <c r="A32" s="57">
        <v>28</v>
      </c>
      <c r="B32" s="343" t="s">
        <v>25</v>
      </c>
      <c r="C32" s="344">
        <v>371</v>
      </c>
      <c r="D32" s="345">
        <v>784</v>
      </c>
      <c r="E32" s="445">
        <f t="shared" si="1"/>
        <v>47.321428571428569</v>
      </c>
      <c r="F32" s="79"/>
      <c r="G32" s="79"/>
      <c r="H32" s="80"/>
    </row>
    <row r="33" spans="1:8" s="78" customFormat="1" ht="25.5" customHeight="1" x14ac:dyDescent="0.25">
      <c r="A33" s="57">
        <v>29</v>
      </c>
      <c r="B33" s="343" t="s">
        <v>26</v>
      </c>
      <c r="C33" s="344">
        <v>330</v>
      </c>
      <c r="D33" s="345">
        <v>545</v>
      </c>
      <c r="E33" s="445">
        <f t="shared" si="1"/>
        <v>60.550458715596335</v>
      </c>
      <c r="F33" s="79"/>
      <c r="G33" s="79"/>
      <c r="H33" s="80"/>
    </row>
    <row r="34" spans="1:8" s="78" customFormat="1" ht="31.5" customHeight="1" x14ac:dyDescent="0.25">
      <c r="A34" s="57">
        <v>30</v>
      </c>
      <c r="B34" s="343" t="s">
        <v>256</v>
      </c>
      <c r="C34" s="344">
        <v>3357</v>
      </c>
      <c r="D34" s="345">
        <v>7775</v>
      </c>
      <c r="E34" s="445">
        <f t="shared" si="1"/>
        <v>43.176848874598072</v>
      </c>
      <c r="F34" s="79"/>
      <c r="G34" s="79"/>
      <c r="H34" s="80"/>
    </row>
    <row r="35" spans="1:8" s="78" customFormat="1" ht="25.5" customHeight="1" thickBot="1" x14ac:dyDescent="0.3">
      <c r="A35" s="57">
        <v>31</v>
      </c>
      <c r="B35" s="343" t="s">
        <v>27</v>
      </c>
      <c r="C35" s="181">
        <v>870</v>
      </c>
      <c r="D35" s="182">
        <v>1533</v>
      </c>
      <c r="E35" s="445">
        <f t="shared" si="1"/>
        <v>56.75146771037182</v>
      </c>
      <c r="F35" s="79"/>
      <c r="G35" s="79"/>
      <c r="H35" s="80"/>
    </row>
    <row r="36" spans="1:8" s="78" customFormat="1" ht="25.5" customHeight="1" thickTop="1" thickBot="1" x14ac:dyDescent="0.25">
      <c r="A36" s="505" t="s">
        <v>35</v>
      </c>
      <c r="B36" s="505"/>
      <c r="C36" s="85">
        <f>SUM(C5:C35)</f>
        <v>19355</v>
      </c>
      <c r="D36" s="85">
        <f>SUM(D5:D35)</f>
        <v>38325</v>
      </c>
      <c r="E36" s="446">
        <f t="shared" si="1"/>
        <v>50.502283105022826</v>
      </c>
      <c r="F36" s="83"/>
      <c r="G36" s="83"/>
      <c r="H36" s="84"/>
    </row>
    <row r="37" spans="1:8" s="78" customFormat="1" ht="25.5" customHeight="1" thickTop="1" x14ac:dyDescent="0.2">
      <c r="A37" s="16" t="s">
        <v>242</v>
      </c>
      <c r="B37" s="20"/>
      <c r="C37" s="20"/>
      <c r="D37" s="20"/>
      <c r="E37" s="20"/>
      <c r="F37" s="67"/>
      <c r="G37" s="67"/>
      <c r="H37" s="67"/>
    </row>
    <row r="38" spans="1:8" ht="36" customHeight="1" x14ac:dyDescent="0.2">
      <c r="F38" s="68"/>
      <c r="G38" s="68"/>
      <c r="H38" s="68"/>
    </row>
    <row r="39" spans="1:8" ht="36" customHeight="1" x14ac:dyDescent="0.2"/>
    <row r="40" spans="1:8" ht="36" customHeight="1" x14ac:dyDescent="0.2"/>
    <row r="41" spans="1:8" ht="36" customHeight="1" x14ac:dyDescent="0.2"/>
    <row r="42" spans="1:8" ht="36" customHeight="1" x14ac:dyDescent="0.2"/>
  </sheetData>
  <sortState ref="B6:D35">
    <sortCondition ref="B5"/>
  </sortState>
  <mergeCells count="2">
    <mergeCell ref="A1:E1"/>
    <mergeCell ref="A36:B36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5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8.5703125" customWidth="1"/>
    <col min="3" max="3" width="19.140625" customWidth="1"/>
    <col min="4" max="4" width="15.7109375" customWidth="1"/>
    <col min="5" max="5" width="12.7109375" customWidth="1"/>
  </cols>
  <sheetData>
    <row r="1" spans="1:5" ht="34.5" customHeight="1" x14ac:dyDescent="0.2">
      <c r="A1" s="469" t="s">
        <v>316</v>
      </c>
      <c r="B1" s="469"/>
      <c r="C1" s="469"/>
      <c r="D1" s="469"/>
      <c r="E1" s="469"/>
    </row>
    <row r="3" spans="1:5" ht="16.5" thickBot="1" x14ac:dyDescent="0.25">
      <c r="D3" s="24"/>
      <c r="E3" s="34" t="s">
        <v>139</v>
      </c>
    </row>
    <row r="4" spans="1:5" ht="51" customHeight="1" thickTop="1" thickBot="1" x14ac:dyDescent="0.25">
      <c r="A4" s="257" t="s">
        <v>158</v>
      </c>
      <c r="B4" s="256" t="s">
        <v>157</v>
      </c>
      <c r="C4" s="25" t="s">
        <v>173</v>
      </c>
      <c r="D4" s="25" t="s">
        <v>107</v>
      </c>
      <c r="E4" s="25" t="s">
        <v>38</v>
      </c>
    </row>
    <row r="5" spans="1:5" ht="16.5" thickTop="1" x14ac:dyDescent="0.2">
      <c r="A5" s="17">
        <v>1</v>
      </c>
      <c r="B5" s="1" t="s">
        <v>39</v>
      </c>
      <c r="C5" s="32">
        <f>'C19-11.1-3'!C5</f>
        <v>304</v>
      </c>
      <c r="D5" s="58">
        <f>'C7-5.1-2'!C5</f>
        <v>304</v>
      </c>
      <c r="E5" s="372">
        <f t="shared" ref="E5:E66" si="0">+C5/D5*100</f>
        <v>100</v>
      </c>
    </row>
    <row r="6" spans="1:5" ht="15.75" x14ac:dyDescent="0.2">
      <c r="A6" s="6">
        <v>2</v>
      </c>
      <c r="B6" s="3" t="s">
        <v>95</v>
      </c>
      <c r="C6" s="52">
        <f>'C19-11.1-3'!C6</f>
        <v>71</v>
      </c>
      <c r="D6" s="13">
        <f>'C7-5.1-2'!C6</f>
        <v>599</v>
      </c>
      <c r="E6" s="375">
        <f t="shared" si="0"/>
        <v>11.853088480801336</v>
      </c>
    </row>
    <row r="7" spans="1:5" ht="15.75" x14ac:dyDescent="0.2">
      <c r="A7" s="6">
        <v>3</v>
      </c>
      <c r="B7" s="3" t="s">
        <v>40</v>
      </c>
      <c r="C7" s="52">
        <f>'C19-11.1-3'!C7</f>
        <v>404</v>
      </c>
      <c r="D7" s="13">
        <f>'C7-5.1-2'!C7</f>
        <v>415</v>
      </c>
      <c r="E7" s="375">
        <f t="shared" si="0"/>
        <v>97.349397590361448</v>
      </c>
    </row>
    <row r="8" spans="1:5" ht="15.75" x14ac:dyDescent="0.2">
      <c r="A8" s="6">
        <v>4</v>
      </c>
      <c r="B8" s="3" t="s">
        <v>93</v>
      </c>
      <c r="C8" s="52">
        <f>'C19-11.1-3'!C8</f>
        <v>412</v>
      </c>
      <c r="D8" s="13">
        <f>'C7-5.1-2'!C8</f>
        <v>423</v>
      </c>
      <c r="E8" s="375">
        <f t="shared" si="0"/>
        <v>97.399527186761219</v>
      </c>
    </row>
    <row r="9" spans="1:5" ht="15.75" x14ac:dyDescent="0.2">
      <c r="A9" s="6">
        <v>5</v>
      </c>
      <c r="B9" s="3" t="s">
        <v>41</v>
      </c>
      <c r="C9" s="52">
        <f>'C19-11.1-3'!C9</f>
        <v>996</v>
      </c>
      <c r="D9" s="13">
        <f>'C7-5.1-2'!C9</f>
        <v>1029</v>
      </c>
      <c r="E9" s="375">
        <f t="shared" si="0"/>
        <v>96.793002915451893</v>
      </c>
    </row>
    <row r="10" spans="1:5" ht="15.75" x14ac:dyDescent="0.2">
      <c r="A10" s="6">
        <v>6</v>
      </c>
      <c r="B10" s="3" t="s">
        <v>42</v>
      </c>
      <c r="C10" s="52">
        <f>'C19-11.1-3'!C10</f>
        <v>703</v>
      </c>
      <c r="D10" s="13">
        <f>'C7-5.1-2'!C10</f>
        <v>873</v>
      </c>
      <c r="E10" s="375">
        <f t="shared" si="0"/>
        <v>80.526918671248566</v>
      </c>
    </row>
    <row r="11" spans="1:5" ht="15.75" x14ac:dyDescent="0.2">
      <c r="A11" s="6">
        <v>7</v>
      </c>
      <c r="B11" s="3" t="s">
        <v>30</v>
      </c>
      <c r="C11" s="52">
        <f>'C19-11.1-3'!C11</f>
        <v>484</v>
      </c>
      <c r="D11" s="13">
        <f>'C7-5.1-2'!C11</f>
        <v>496</v>
      </c>
      <c r="E11" s="375">
        <f t="shared" si="0"/>
        <v>97.58064516129032</v>
      </c>
    </row>
    <row r="12" spans="1:5" ht="15.75" x14ac:dyDescent="0.2">
      <c r="A12" s="6">
        <v>8</v>
      </c>
      <c r="B12" s="3" t="s">
        <v>43</v>
      </c>
      <c r="C12" s="52">
        <f>'C19-11.1-3'!C12</f>
        <v>398</v>
      </c>
      <c r="D12" s="13">
        <f>'C7-5.1-2'!C12</f>
        <v>398</v>
      </c>
      <c r="E12" s="375">
        <f t="shared" si="0"/>
        <v>100</v>
      </c>
    </row>
    <row r="13" spans="1:5" ht="15.75" x14ac:dyDescent="0.2">
      <c r="A13" s="6">
        <v>9</v>
      </c>
      <c r="B13" s="3" t="s">
        <v>60</v>
      </c>
      <c r="C13" s="52">
        <f>'C19-11.1-3'!C13</f>
        <v>844</v>
      </c>
      <c r="D13" s="13">
        <f>'C7-5.1-2'!C13</f>
        <v>898</v>
      </c>
      <c r="E13" s="375">
        <f t="shared" si="0"/>
        <v>93.986636971046764</v>
      </c>
    </row>
    <row r="14" spans="1:5" ht="15.75" x14ac:dyDescent="0.2">
      <c r="A14" s="6">
        <v>10</v>
      </c>
      <c r="B14" s="3" t="s">
        <v>61</v>
      </c>
      <c r="C14" s="52">
        <f>'C19-11.1-3'!C14</f>
        <v>218</v>
      </c>
      <c r="D14" s="13">
        <f>'C7-5.1-2'!C14</f>
        <v>217</v>
      </c>
      <c r="E14" s="375">
        <f t="shared" si="0"/>
        <v>100.46082949308757</v>
      </c>
    </row>
    <row r="15" spans="1:5" ht="15.75" x14ac:dyDescent="0.2">
      <c r="A15" s="6">
        <v>11</v>
      </c>
      <c r="B15" s="3" t="s">
        <v>94</v>
      </c>
      <c r="C15" s="52">
        <f>'C19-11.1-3'!C15</f>
        <v>349</v>
      </c>
      <c r="D15" s="13">
        <f>'C7-5.1-2'!C15</f>
        <v>352</v>
      </c>
      <c r="E15" s="375">
        <f t="shared" si="0"/>
        <v>99.147727272727266</v>
      </c>
    </row>
    <row r="16" spans="1:5" ht="15.75" x14ac:dyDescent="0.2">
      <c r="A16" s="6">
        <v>12</v>
      </c>
      <c r="B16" s="3" t="s">
        <v>53</v>
      </c>
      <c r="C16" s="52">
        <f>'C19-11.1-3'!C16</f>
        <v>349</v>
      </c>
      <c r="D16" s="13">
        <f>'C7-5.1-2'!C16</f>
        <v>418</v>
      </c>
      <c r="E16" s="375">
        <f t="shared" si="0"/>
        <v>83.492822966507177</v>
      </c>
    </row>
    <row r="17" spans="1:5" ht="15.75" x14ac:dyDescent="0.2">
      <c r="A17" s="6">
        <v>13</v>
      </c>
      <c r="B17" s="3" t="s">
        <v>96</v>
      </c>
      <c r="C17" s="52">
        <f>'C19-11.1-3'!C17</f>
        <v>167</v>
      </c>
      <c r="D17" s="13">
        <f>'C7-5.1-2'!C17</f>
        <v>225</v>
      </c>
      <c r="E17" s="375">
        <f t="shared" si="0"/>
        <v>74.222222222222229</v>
      </c>
    </row>
    <row r="18" spans="1:5" ht="15.75" x14ac:dyDescent="0.2">
      <c r="A18" s="6">
        <v>14</v>
      </c>
      <c r="B18" s="3" t="s">
        <v>62</v>
      </c>
      <c r="C18" s="52">
        <f>'C19-11.1-3'!C18</f>
        <v>330</v>
      </c>
      <c r="D18" s="13">
        <f>'C7-5.1-2'!C18</f>
        <v>339</v>
      </c>
      <c r="E18" s="375">
        <f t="shared" si="0"/>
        <v>97.345132743362825</v>
      </c>
    </row>
    <row r="19" spans="1:5" ht="15.75" x14ac:dyDescent="0.2">
      <c r="A19" s="6">
        <v>15</v>
      </c>
      <c r="B19" s="3" t="s">
        <v>54</v>
      </c>
      <c r="C19" s="52">
        <f>'C19-11.1-3'!C19</f>
        <v>159</v>
      </c>
      <c r="D19" s="13">
        <f>'C7-5.1-2'!C19</f>
        <v>253</v>
      </c>
      <c r="E19" s="375">
        <f t="shared" si="0"/>
        <v>62.845849802371546</v>
      </c>
    </row>
    <row r="20" spans="1:5" ht="15.75" x14ac:dyDescent="0.2">
      <c r="A20" s="6">
        <v>16</v>
      </c>
      <c r="B20" s="3" t="s">
        <v>63</v>
      </c>
      <c r="C20" s="52">
        <f>'C19-11.1-3'!C20</f>
        <v>333</v>
      </c>
      <c r="D20" s="13">
        <f>'C7-5.1-2'!C20</f>
        <v>333</v>
      </c>
      <c r="E20" s="375">
        <f t="shared" si="0"/>
        <v>100</v>
      </c>
    </row>
    <row r="21" spans="1:5" ht="15.75" x14ac:dyDescent="0.2">
      <c r="A21" s="6">
        <v>17</v>
      </c>
      <c r="B21" s="5" t="s">
        <v>56</v>
      </c>
      <c r="C21" s="52">
        <f>'C19-11.1-3'!C21</f>
        <v>240</v>
      </c>
      <c r="D21" s="13">
        <f>'C7-5.1-2'!C21</f>
        <v>342</v>
      </c>
      <c r="E21" s="375">
        <f t="shared" si="0"/>
        <v>70.175438596491219</v>
      </c>
    </row>
    <row r="22" spans="1:5" ht="15.75" x14ac:dyDescent="0.2">
      <c r="A22" s="6">
        <v>18</v>
      </c>
      <c r="B22" s="3" t="s">
        <v>57</v>
      </c>
      <c r="C22" s="52">
        <f>'C19-11.1-3'!C22</f>
        <v>356</v>
      </c>
      <c r="D22" s="13">
        <f>'C7-5.1-2'!C22</f>
        <v>356</v>
      </c>
      <c r="E22" s="375">
        <f t="shared" si="0"/>
        <v>100</v>
      </c>
    </row>
    <row r="23" spans="1:5" ht="15.75" x14ac:dyDescent="0.2">
      <c r="A23" s="6">
        <v>19</v>
      </c>
      <c r="B23" s="3" t="s">
        <v>52</v>
      </c>
      <c r="C23" s="52">
        <f>'C19-11.1-3'!C23</f>
        <v>272</v>
      </c>
      <c r="D23" s="13">
        <f>'C7-5.1-2'!C23</f>
        <v>290</v>
      </c>
      <c r="E23" s="375">
        <f t="shared" si="0"/>
        <v>93.793103448275858</v>
      </c>
    </row>
    <row r="24" spans="1:5" ht="15.75" x14ac:dyDescent="0.2">
      <c r="A24" s="6">
        <v>20</v>
      </c>
      <c r="B24" s="3" t="s">
        <v>101</v>
      </c>
      <c r="C24" s="52">
        <f>'C19-11.1-3'!C24</f>
        <v>247</v>
      </c>
      <c r="D24" s="13">
        <f>'C7-5.1-2'!C24</f>
        <v>262</v>
      </c>
      <c r="E24" s="375">
        <f t="shared" si="0"/>
        <v>94.274809160305338</v>
      </c>
    </row>
    <row r="25" spans="1:5" ht="15.75" x14ac:dyDescent="0.2">
      <c r="A25" s="6">
        <v>21</v>
      </c>
      <c r="B25" s="5" t="s">
        <v>59</v>
      </c>
      <c r="C25" s="52">
        <f>'C19-11.1-3'!C25</f>
        <v>472</v>
      </c>
      <c r="D25" s="13">
        <f>'C7-5.1-2'!C25</f>
        <v>473</v>
      </c>
      <c r="E25" s="375">
        <f t="shared" si="0"/>
        <v>99.788583509513742</v>
      </c>
    </row>
    <row r="26" spans="1:5" ht="15.75" x14ac:dyDescent="0.2">
      <c r="A26" s="6">
        <v>22</v>
      </c>
      <c r="B26" s="5" t="s">
        <v>37</v>
      </c>
      <c r="C26" s="52">
        <f>'C19-11.1-3'!C26</f>
        <v>302</v>
      </c>
      <c r="D26" s="13">
        <f>'C7-5.1-2'!C26</f>
        <v>350</v>
      </c>
      <c r="E26" s="375">
        <f t="shared" si="0"/>
        <v>86.285714285714292</v>
      </c>
    </row>
    <row r="27" spans="1:5" ht="15.75" x14ac:dyDescent="0.2">
      <c r="A27" s="6">
        <v>23</v>
      </c>
      <c r="B27" s="5" t="s">
        <v>64</v>
      </c>
      <c r="C27" s="52">
        <f>'C19-11.1-3'!C27</f>
        <v>234</v>
      </c>
      <c r="D27" s="13">
        <f>'C7-5.1-2'!C27</f>
        <v>234</v>
      </c>
      <c r="E27" s="375">
        <f t="shared" si="0"/>
        <v>100</v>
      </c>
    </row>
    <row r="28" spans="1:5" ht="15.75" x14ac:dyDescent="0.2">
      <c r="A28" s="6">
        <v>24</v>
      </c>
      <c r="B28" s="5" t="s">
        <v>65</v>
      </c>
      <c r="C28" s="52">
        <f>'C19-11.1-3'!C28</f>
        <v>315</v>
      </c>
      <c r="D28" s="13">
        <f>'C7-5.1-2'!C28</f>
        <v>348</v>
      </c>
      <c r="E28" s="375">
        <f t="shared" si="0"/>
        <v>90.517241379310349</v>
      </c>
    </row>
    <row r="29" spans="1:5" ht="15.75" x14ac:dyDescent="0.2">
      <c r="A29" s="6">
        <v>25</v>
      </c>
      <c r="B29" s="5" t="s">
        <v>66</v>
      </c>
      <c r="C29" s="52">
        <f>'C19-11.1-3'!C29</f>
        <v>355</v>
      </c>
      <c r="D29" s="13">
        <f>'C7-5.1-2'!C29</f>
        <v>355</v>
      </c>
      <c r="E29" s="375">
        <f t="shared" si="0"/>
        <v>100</v>
      </c>
    </row>
    <row r="30" spans="1:5" ht="15.75" x14ac:dyDescent="0.2">
      <c r="A30" s="6">
        <v>26</v>
      </c>
      <c r="B30" s="5" t="s">
        <v>67</v>
      </c>
      <c r="C30" s="52">
        <f>'C19-11.1-3'!C30</f>
        <v>215</v>
      </c>
      <c r="D30" s="13">
        <f>'C7-5.1-2'!C30</f>
        <v>319</v>
      </c>
      <c r="E30" s="375">
        <f t="shared" si="0"/>
        <v>67.398119122257043</v>
      </c>
    </row>
    <row r="31" spans="1:5" ht="15.75" x14ac:dyDescent="0.2">
      <c r="A31" s="6">
        <v>27</v>
      </c>
      <c r="B31" s="5" t="s">
        <v>68</v>
      </c>
      <c r="C31" s="52">
        <f>'C19-11.1-3'!C31</f>
        <v>332</v>
      </c>
      <c r="D31" s="13">
        <f>'C7-5.1-2'!C31</f>
        <v>332</v>
      </c>
      <c r="E31" s="375">
        <f t="shared" si="0"/>
        <v>100</v>
      </c>
    </row>
    <row r="32" spans="1:5" ht="15.75" x14ac:dyDescent="0.2">
      <c r="A32" s="6">
        <v>28</v>
      </c>
      <c r="B32" s="5" t="s">
        <v>32</v>
      </c>
      <c r="C32" s="52">
        <f>'C19-11.1-3'!C32</f>
        <v>146</v>
      </c>
      <c r="D32" s="13">
        <f>'C7-5.1-2'!C32</f>
        <v>203</v>
      </c>
      <c r="E32" s="375">
        <f t="shared" si="0"/>
        <v>71.921182266009851</v>
      </c>
    </row>
    <row r="33" spans="1:5" ht="15.75" x14ac:dyDescent="0.2">
      <c r="A33" s="6">
        <v>29</v>
      </c>
      <c r="B33" s="5" t="s">
        <v>31</v>
      </c>
      <c r="C33" s="52">
        <f>'C19-11.1-3'!C33</f>
        <v>190</v>
      </c>
      <c r="D33" s="13">
        <f>'C7-5.1-2'!C33</f>
        <v>190</v>
      </c>
      <c r="E33" s="375">
        <f t="shared" si="0"/>
        <v>100</v>
      </c>
    </row>
    <row r="34" spans="1:5" ht="15.75" x14ac:dyDescent="0.2">
      <c r="A34" s="6">
        <v>30</v>
      </c>
      <c r="B34" s="5" t="s">
        <v>69</v>
      </c>
      <c r="C34" s="52">
        <f>'C19-11.1-3'!C34</f>
        <v>632</v>
      </c>
      <c r="D34" s="13">
        <f>'C7-5.1-2'!C34</f>
        <v>632</v>
      </c>
      <c r="E34" s="375">
        <f t="shared" si="0"/>
        <v>100</v>
      </c>
    </row>
    <row r="35" spans="1:5" ht="15.75" x14ac:dyDescent="0.2">
      <c r="A35" s="6">
        <v>31</v>
      </c>
      <c r="B35" s="5" t="s">
        <v>70</v>
      </c>
      <c r="C35" s="52">
        <f>'C19-11.1-3'!C35</f>
        <v>280</v>
      </c>
      <c r="D35" s="13">
        <f>'C7-5.1-2'!C35</f>
        <v>280</v>
      </c>
      <c r="E35" s="375">
        <f t="shared" si="0"/>
        <v>100</v>
      </c>
    </row>
    <row r="36" spans="1:5" ht="15.75" x14ac:dyDescent="0.2">
      <c r="A36" s="6">
        <v>32</v>
      </c>
      <c r="B36" s="5" t="s">
        <v>55</v>
      </c>
      <c r="C36" s="52">
        <f>'C19-11.1-3'!C36</f>
        <v>444</v>
      </c>
      <c r="D36" s="13">
        <f>'C7-5.1-2'!C36</f>
        <v>462</v>
      </c>
      <c r="E36" s="375">
        <f t="shared" si="0"/>
        <v>96.103896103896105</v>
      </c>
    </row>
    <row r="37" spans="1:5" ht="15.75" x14ac:dyDescent="0.2">
      <c r="A37" s="6">
        <v>33</v>
      </c>
      <c r="B37" s="5" t="s">
        <v>88</v>
      </c>
      <c r="C37" s="52">
        <f>'C19-11.1-3'!C37</f>
        <v>280</v>
      </c>
      <c r="D37" s="13">
        <f>'C7-5.1-2'!C37</f>
        <v>287</v>
      </c>
      <c r="E37" s="375">
        <f t="shared" si="0"/>
        <v>97.560975609756099</v>
      </c>
    </row>
    <row r="38" spans="1:5" ht="15.75" x14ac:dyDescent="0.2">
      <c r="A38" s="6">
        <v>34</v>
      </c>
      <c r="B38" s="5" t="s">
        <v>71</v>
      </c>
      <c r="C38" s="52">
        <f>'C19-11.1-3'!C38</f>
        <v>509</v>
      </c>
      <c r="D38" s="13">
        <f>'C7-5.1-2'!C38</f>
        <v>546</v>
      </c>
      <c r="E38" s="375">
        <f t="shared" si="0"/>
        <v>93.223443223443226</v>
      </c>
    </row>
    <row r="39" spans="1:5" ht="15.75" x14ac:dyDescent="0.2">
      <c r="A39" s="6">
        <v>35</v>
      </c>
      <c r="B39" s="5" t="s">
        <v>72</v>
      </c>
      <c r="C39" s="52">
        <f>'C19-11.1-3'!C39</f>
        <v>250</v>
      </c>
      <c r="D39" s="13">
        <f>'C7-5.1-2'!C39</f>
        <v>252</v>
      </c>
      <c r="E39" s="375">
        <f t="shared" si="0"/>
        <v>99.206349206349216</v>
      </c>
    </row>
    <row r="40" spans="1:5" ht="15.75" x14ac:dyDescent="0.2">
      <c r="A40" s="6">
        <v>36</v>
      </c>
      <c r="B40" s="5" t="s">
        <v>73</v>
      </c>
      <c r="C40" s="52">
        <f>'C19-11.1-3'!C40</f>
        <v>514</v>
      </c>
      <c r="D40" s="13">
        <f>'C7-5.1-2'!C40</f>
        <v>517</v>
      </c>
      <c r="E40" s="375">
        <f t="shared" si="0"/>
        <v>99.419729206963254</v>
      </c>
    </row>
    <row r="41" spans="1:5" ht="15.75" x14ac:dyDescent="0.2">
      <c r="A41" s="6">
        <v>37</v>
      </c>
      <c r="B41" s="5" t="s">
        <v>33</v>
      </c>
      <c r="C41" s="52">
        <f>'C19-11.1-3'!C41</f>
        <v>536</v>
      </c>
      <c r="D41" s="13">
        <f>'C7-5.1-2'!C41</f>
        <v>536</v>
      </c>
      <c r="E41" s="375">
        <f t="shared" si="0"/>
        <v>100</v>
      </c>
    </row>
    <row r="42" spans="1:5" ht="15.75" x14ac:dyDescent="0.2">
      <c r="A42" s="6">
        <v>38</v>
      </c>
      <c r="B42" s="5" t="s">
        <v>74</v>
      </c>
      <c r="C42" s="52">
        <f>'C19-11.1-3'!C42</f>
        <v>208</v>
      </c>
      <c r="D42" s="13">
        <f>'C7-5.1-2'!C42</f>
        <v>220</v>
      </c>
      <c r="E42" s="375">
        <f t="shared" si="0"/>
        <v>94.545454545454547</v>
      </c>
    </row>
    <row r="43" spans="1:5" ht="15.75" x14ac:dyDescent="0.2">
      <c r="A43" s="6">
        <v>39</v>
      </c>
      <c r="B43" s="3" t="s">
        <v>50</v>
      </c>
      <c r="C43" s="52">
        <f>'C19-11.1-3'!C43</f>
        <v>283</v>
      </c>
      <c r="D43" s="13">
        <f>'C7-5.1-2'!C43</f>
        <v>326</v>
      </c>
      <c r="E43" s="375">
        <f t="shared" si="0"/>
        <v>86.809815950920239</v>
      </c>
    </row>
    <row r="44" spans="1:5" ht="15.75" x14ac:dyDescent="0.2">
      <c r="A44" s="6">
        <v>40</v>
      </c>
      <c r="B44" s="3" t="s">
        <v>75</v>
      </c>
      <c r="C44" s="52">
        <f>'C19-11.1-3'!C44</f>
        <v>231</v>
      </c>
      <c r="D44" s="13">
        <f>'C7-5.1-2'!C44</f>
        <v>231</v>
      </c>
      <c r="E44" s="375">
        <f t="shared" si="0"/>
        <v>100</v>
      </c>
    </row>
    <row r="45" spans="1:5" ht="15.75" x14ac:dyDescent="0.2">
      <c r="A45" s="6">
        <v>41</v>
      </c>
      <c r="B45" s="3" t="s">
        <v>102</v>
      </c>
      <c r="C45" s="52">
        <f>'C19-11.1-3'!C45</f>
        <v>371</v>
      </c>
      <c r="D45" s="13">
        <f>'C7-5.1-2'!C45</f>
        <v>430</v>
      </c>
      <c r="E45" s="375">
        <f t="shared" si="0"/>
        <v>86.279069767441868</v>
      </c>
    </row>
    <row r="46" spans="1:5" ht="15.75" x14ac:dyDescent="0.2">
      <c r="A46" s="6">
        <v>42</v>
      </c>
      <c r="B46" s="3" t="s">
        <v>58</v>
      </c>
      <c r="C46" s="52">
        <f>'C19-11.1-3'!C46</f>
        <v>177</v>
      </c>
      <c r="D46" s="13">
        <f>'C7-5.1-2'!C46</f>
        <v>185</v>
      </c>
      <c r="E46" s="375">
        <f t="shared" si="0"/>
        <v>95.675675675675677</v>
      </c>
    </row>
    <row r="47" spans="1:5" ht="15.75" x14ac:dyDescent="0.2">
      <c r="A47" s="6">
        <v>43</v>
      </c>
      <c r="B47" s="3" t="s">
        <v>76</v>
      </c>
      <c r="C47" s="52">
        <f>'C19-11.1-3'!C47</f>
        <v>319</v>
      </c>
      <c r="D47" s="13">
        <f>'C7-5.1-2'!C47</f>
        <v>319</v>
      </c>
      <c r="E47" s="375">
        <f t="shared" si="0"/>
        <v>100</v>
      </c>
    </row>
    <row r="48" spans="1:5" ht="15.75" x14ac:dyDescent="0.2">
      <c r="A48" s="6">
        <v>44</v>
      </c>
      <c r="B48" s="3" t="s">
        <v>34</v>
      </c>
      <c r="C48" s="52">
        <f>'C19-11.1-3'!C48</f>
        <v>149</v>
      </c>
      <c r="D48" s="13">
        <f>'C7-5.1-2'!C48</f>
        <v>300</v>
      </c>
      <c r="E48" s="375">
        <f t="shared" si="0"/>
        <v>49.666666666666664</v>
      </c>
    </row>
    <row r="49" spans="1:5" ht="15.75" x14ac:dyDescent="0.2">
      <c r="A49" s="6">
        <v>45</v>
      </c>
      <c r="B49" s="3" t="s">
        <v>77</v>
      </c>
      <c r="C49" s="52">
        <f>'C19-11.1-3'!C49</f>
        <v>360</v>
      </c>
      <c r="D49" s="13">
        <f>'C7-5.1-2'!C49</f>
        <v>360</v>
      </c>
      <c r="E49" s="375">
        <f t="shared" si="0"/>
        <v>100</v>
      </c>
    </row>
    <row r="50" spans="1:5" ht="15.75" x14ac:dyDescent="0.2">
      <c r="A50" s="6">
        <v>46</v>
      </c>
      <c r="B50" s="3" t="s">
        <v>51</v>
      </c>
      <c r="C50" s="52">
        <f>'C19-11.1-3'!C50</f>
        <v>421</v>
      </c>
      <c r="D50" s="13">
        <f>'C7-5.1-2'!C50</f>
        <v>511</v>
      </c>
      <c r="E50" s="375">
        <f t="shared" si="0"/>
        <v>82.387475538160473</v>
      </c>
    </row>
    <row r="51" spans="1:5" ht="15.75" x14ac:dyDescent="0.2">
      <c r="A51" s="6">
        <v>47</v>
      </c>
      <c r="B51" s="3" t="s">
        <v>78</v>
      </c>
      <c r="C51" s="52">
        <f>'C19-11.1-3'!C51</f>
        <v>96</v>
      </c>
      <c r="D51" s="13">
        <f>'C7-5.1-2'!C51</f>
        <v>109</v>
      </c>
      <c r="E51" s="375">
        <f t="shared" si="0"/>
        <v>88.073394495412856</v>
      </c>
    </row>
    <row r="52" spans="1:5" ht="15.75" x14ac:dyDescent="0.2">
      <c r="A52" s="6">
        <v>48</v>
      </c>
      <c r="B52" s="5" t="s">
        <v>29</v>
      </c>
      <c r="C52" s="52">
        <f>'C19-11.1-3'!C52</f>
        <v>286</v>
      </c>
      <c r="D52" s="13">
        <f>'C7-5.1-2'!C52</f>
        <v>422</v>
      </c>
      <c r="E52" s="375">
        <f t="shared" si="0"/>
        <v>67.772511848341239</v>
      </c>
    </row>
    <row r="53" spans="1:5" ht="15.75" x14ac:dyDescent="0.2">
      <c r="A53" s="6">
        <v>49</v>
      </c>
      <c r="B53" s="5" t="s">
        <v>79</v>
      </c>
      <c r="C53" s="52">
        <f>'C19-11.1-3'!C53</f>
        <v>193</v>
      </c>
      <c r="D53" s="13">
        <f>'C7-5.1-2'!C53</f>
        <v>284</v>
      </c>
      <c r="E53" s="375">
        <f t="shared" si="0"/>
        <v>67.957746478873233</v>
      </c>
    </row>
    <row r="54" spans="1:5" ht="15.75" x14ac:dyDescent="0.2">
      <c r="A54" s="6">
        <v>50</v>
      </c>
      <c r="B54" s="3" t="s">
        <v>87</v>
      </c>
      <c r="C54" s="52">
        <f>'C19-11.1-3'!C54</f>
        <v>270</v>
      </c>
      <c r="D54" s="13">
        <f>'C7-5.1-2'!C54</f>
        <v>332</v>
      </c>
      <c r="E54" s="375">
        <f t="shared" si="0"/>
        <v>81.325301204819283</v>
      </c>
    </row>
    <row r="55" spans="1:5" ht="15.75" x14ac:dyDescent="0.2">
      <c r="A55" s="6">
        <v>51</v>
      </c>
      <c r="B55" s="3" t="s">
        <v>80</v>
      </c>
      <c r="C55" s="52">
        <f>'C19-11.1-3'!C55</f>
        <v>136</v>
      </c>
      <c r="D55" s="13">
        <f>'C7-5.1-2'!C55</f>
        <v>176</v>
      </c>
      <c r="E55" s="375">
        <f t="shared" si="0"/>
        <v>77.272727272727266</v>
      </c>
    </row>
    <row r="56" spans="1:5" ht="15.75" customHeight="1" x14ac:dyDescent="0.2">
      <c r="A56" s="6">
        <v>52</v>
      </c>
      <c r="B56" s="7" t="s">
        <v>36</v>
      </c>
      <c r="C56" s="52">
        <f>'C19-11.1-3'!C56</f>
        <v>113</v>
      </c>
      <c r="D56" s="13">
        <f>'C7-5.1-2'!C56</f>
        <v>113</v>
      </c>
      <c r="E56" s="375">
        <f t="shared" si="0"/>
        <v>100</v>
      </c>
    </row>
    <row r="57" spans="1:5" ht="15.75" x14ac:dyDescent="0.2">
      <c r="A57" s="6">
        <v>53</v>
      </c>
      <c r="B57" s="5" t="s">
        <v>81</v>
      </c>
      <c r="C57" s="52">
        <f>'C19-11.1-3'!C57</f>
        <v>214</v>
      </c>
      <c r="D57" s="13">
        <f>'C7-5.1-2'!C57</f>
        <v>324</v>
      </c>
      <c r="E57" s="375">
        <f t="shared" si="0"/>
        <v>66.049382716049394</v>
      </c>
    </row>
    <row r="58" spans="1:5" ht="15.75" x14ac:dyDescent="0.2">
      <c r="A58" s="6">
        <v>54</v>
      </c>
      <c r="B58" s="3" t="s">
        <v>100</v>
      </c>
      <c r="C58" s="52">
        <f>'C19-11.1-3'!C58</f>
        <v>201</v>
      </c>
      <c r="D58" s="13">
        <f>'C7-5.1-2'!C58</f>
        <v>223</v>
      </c>
      <c r="E58" s="375">
        <f t="shared" si="0"/>
        <v>90.134529147982065</v>
      </c>
    </row>
    <row r="59" spans="1:5" ht="15.75" x14ac:dyDescent="0.2">
      <c r="A59" s="6" t="s">
        <v>47</v>
      </c>
      <c r="B59" s="3" t="s">
        <v>44</v>
      </c>
      <c r="C59" s="52">
        <f>'C19-11.1-3'!C59</f>
        <v>194</v>
      </c>
      <c r="D59" s="13">
        <f>'C7-5.1-2'!C59</f>
        <v>390</v>
      </c>
      <c r="E59" s="375">
        <f t="shared" si="0"/>
        <v>49.743589743589745</v>
      </c>
    </row>
    <row r="60" spans="1:5" ht="15.75" x14ac:dyDescent="0.2">
      <c r="A60" s="6" t="s">
        <v>48</v>
      </c>
      <c r="B60" s="3" t="s">
        <v>45</v>
      </c>
      <c r="C60" s="52">
        <f>'C19-11.1-3'!C60</f>
        <v>145</v>
      </c>
      <c r="D60" s="13">
        <f>'C7-5.1-2'!C60</f>
        <v>199</v>
      </c>
      <c r="E60" s="375">
        <f t="shared" si="0"/>
        <v>72.8643216080402</v>
      </c>
    </row>
    <row r="61" spans="1:5" ht="15.75" x14ac:dyDescent="0.2">
      <c r="A61" s="6" t="s">
        <v>49</v>
      </c>
      <c r="B61" s="3" t="s">
        <v>46</v>
      </c>
      <c r="C61" s="52">
        <f>'C19-11.1-3'!C61</f>
        <v>95</v>
      </c>
      <c r="D61" s="13">
        <f>'C7-5.1-2'!C61</f>
        <v>96</v>
      </c>
      <c r="E61" s="375">
        <f t="shared" si="0"/>
        <v>98.958333333333343</v>
      </c>
    </row>
    <row r="62" spans="1:5" ht="15.75" x14ac:dyDescent="0.2">
      <c r="A62" s="6" t="s">
        <v>82</v>
      </c>
      <c r="B62" s="3" t="s">
        <v>84</v>
      </c>
      <c r="C62" s="52">
        <f>'C19-11.1-3'!C62</f>
        <v>209</v>
      </c>
      <c r="D62" s="13">
        <f>'C7-5.1-2'!C62</f>
        <v>209</v>
      </c>
      <c r="E62" s="375">
        <f t="shared" si="0"/>
        <v>100</v>
      </c>
    </row>
    <row r="63" spans="1:5" ht="15.75" x14ac:dyDescent="0.2">
      <c r="A63" s="17" t="s">
        <v>83</v>
      </c>
      <c r="B63" s="3" t="s">
        <v>86</v>
      </c>
      <c r="C63" s="52">
        <f>'C19-11.1-3'!C63</f>
        <v>220</v>
      </c>
      <c r="D63" s="13">
        <f>'C7-5.1-2'!C63</f>
        <v>221</v>
      </c>
      <c r="E63" s="375">
        <f t="shared" si="0"/>
        <v>99.547511312217196</v>
      </c>
    </row>
    <row r="64" spans="1:5" ht="15.75" x14ac:dyDescent="0.2">
      <c r="A64" s="17" t="s">
        <v>117</v>
      </c>
      <c r="B64" s="3" t="s">
        <v>85</v>
      </c>
      <c r="C64" s="52">
        <f>'C19-11.1-3'!C64</f>
        <v>80</v>
      </c>
      <c r="D64" s="13">
        <f>'C7-5.1-2'!C64</f>
        <v>81</v>
      </c>
      <c r="E64" s="375">
        <f t="shared" si="0"/>
        <v>98.76543209876543</v>
      </c>
    </row>
    <row r="65" spans="1:5" ht="16.5" thickBot="1" x14ac:dyDescent="0.25">
      <c r="A65" s="17" t="s">
        <v>221</v>
      </c>
      <c r="B65" s="3" t="s">
        <v>116</v>
      </c>
      <c r="C65" s="52">
        <f>'C19-11.1-3'!C65</f>
        <v>167</v>
      </c>
      <c r="D65" s="13">
        <f>'C7-5.1-2'!C65</f>
        <v>185</v>
      </c>
      <c r="E65" s="375">
        <f t="shared" si="0"/>
        <v>90.270270270270274</v>
      </c>
    </row>
    <row r="66" spans="1:5" ht="17.25" thickTop="1" thickBot="1" x14ac:dyDescent="0.25">
      <c r="A66" s="470" t="s">
        <v>35</v>
      </c>
      <c r="B66" s="471"/>
      <c r="C66" s="27">
        <f>SUM(C5:C65)</f>
        <v>18780</v>
      </c>
      <c r="D66" s="27">
        <f>SUM(D5:D65)</f>
        <v>21384</v>
      </c>
      <c r="E66" s="438">
        <f t="shared" si="0"/>
        <v>87.822671156004489</v>
      </c>
    </row>
    <row r="67" spans="1:5" ht="16.5" thickTop="1" x14ac:dyDescent="0.2">
      <c r="A67" s="16" t="s">
        <v>235</v>
      </c>
      <c r="B67" s="20"/>
      <c r="C67" s="21"/>
      <c r="D67" s="21"/>
      <c r="E67" s="21"/>
    </row>
  </sheetData>
  <mergeCells count="2">
    <mergeCell ref="A66:B66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view="pageBreakPreview" zoomScaleNormal="100" zoomScaleSheetLayoutView="100" workbookViewId="0">
      <pane xSplit="2" ySplit="4" topLeftCell="C5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6.7109375" customWidth="1"/>
    <col min="2" max="2" width="54" customWidth="1"/>
    <col min="3" max="3" width="18.85546875" customWidth="1"/>
    <col min="4" max="4" width="15.85546875" customWidth="1"/>
    <col min="5" max="5" width="20.28515625" customWidth="1"/>
  </cols>
  <sheetData>
    <row r="1" spans="1:5" ht="30" customHeight="1" x14ac:dyDescent="0.2">
      <c r="A1" s="469" t="s">
        <v>317</v>
      </c>
      <c r="B1" s="469"/>
      <c r="C1" s="469"/>
      <c r="D1" s="469"/>
      <c r="E1" s="469"/>
    </row>
    <row r="3" spans="1:5" ht="16.5" thickBot="1" x14ac:dyDescent="0.25">
      <c r="E3" s="34" t="s">
        <v>272</v>
      </c>
    </row>
    <row r="4" spans="1:5" ht="72" customHeight="1" thickTop="1" thickBot="1" x14ac:dyDescent="0.25">
      <c r="A4" s="257" t="s">
        <v>158</v>
      </c>
      <c r="B4" s="256" t="s">
        <v>157</v>
      </c>
      <c r="C4" s="25" t="s">
        <v>173</v>
      </c>
      <c r="D4" s="25" t="s">
        <v>107</v>
      </c>
      <c r="E4" s="25" t="s">
        <v>38</v>
      </c>
    </row>
    <row r="5" spans="1:5" ht="21.95" customHeight="1" thickTop="1" x14ac:dyDescent="0.25">
      <c r="A5" s="6" t="s">
        <v>2</v>
      </c>
      <c r="B5" s="3" t="s">
        <v>60</v>
      </c>
      <c r="C5" s="201">
        <v>0</v>
      </c>
      <c r="D5" s="212">
        <v>2</v>
      </c>
      <c r="E5" s="447">
        <f t="shared" ref="E5:E10" si="0">IF(D5=0,"",C5/D5*100)</f>
        <v>0</v>
      </c>
    </row>
    <row r="6" spans="1:5" ht="21.95" customHeight="1" x14ac:dyDescent="0.25">
      <c r="A6" s="6" t="s">
        <v>3</v>
      </c>
      <c r="B6" s="3" t="s">
        <v>68</v>
      </c>
      <c r="C6" s="339">
        <v>1</v>
      </c>
      <c r="D6" s="342">
        <v>1</v>
      </c>
      <c r="E6" s="437">
        <f t="shared" si="0"/>
        <v>100</v>
      </c>
    </row>
    <row r="7" spans="1:5" ht="21.95" customHeight="1" x14ac:dyDescent="0.25">
      <c r="A7" s="6" t="s">
        <v>4</v>
      </c>
      <c r="B7" s="3" t="s">
        <v>73</v>
      </c>
      <c r="C7" s="339">
        <v>0</v>
      </c>
      <c r="D7" s="342">
        <v>1</v>
      </c>
      <c r="E7" s="437">
        <f t="shared" si="0"/>
        <v>0</v>
      </c>
    </row>
    <row r="8" spans="1:5" ht="21.95" customHeight="1" x14ac:dyDescent="0.25">
      <c r="A8" s="6" t="s">
        <v>5</v>
      </c>
      <c r="B8" s="5" t="s">
        <v>33</v>
      </c>
      <c r="C8" s="202">
        <v>132</v>
      </c>
      <c r="D8" s="214">
        <v>132</v>
      </c>
      <c r="E8" s="437">
        <f t="shared" si="0"/>
        <v>100</v>
      </c>
    </row>
    <row r="9" spans="1:5" ht="21.95" customHeight="1" x14ac:dyDescent="0.25">
      <c r="A9" s="6" t="s">
        <v>6</v>
      </c>
      <c r="B9" s="5" t="s">
        <v>51</v>
      </c>
      <c r="C9" s="202">
        <v>5</v>
      </c>
      <c r="D9" s="214">
        <v>9</v>
      </c>
      <c r="E9" s="437">
        <f t="shared" si="0"/>
        <v>55.555555555555557</v>
      </c>
    </row>
    <row r="10" spans="1:5" ht="21.95" customHeight="1" thickBot="1" x14ac:dyDescent="0.3">
      <c r="A10" s="6" t="s">
        <v>143</v>
      </c>
      <c r="B10" s="5" t="s">
        <v>29</v>
      </c>
      <c r="C10" s="210">
        <v>1</v>
      </c>
      <c r="D10" s="234">
        <v>1</v>
      </c>
      <c r="E10" s="448">
        <f t="shared" si="0"/>
        <v>100</v>
      </c>
    </row>
    <row r="11" spans="1:5" ht="21.75" customHeight="1" thickTop="1" thickBot="1" x14ac:dyDescent="0.25">
      <c r="A11" s="470" t="s">
        <v>35</v>
      </c>
      <c r="B11" s="471"/>
      <c r="C11" s="9">
        <f>SUM(C5:C10)</f>
        <v>139</v>
      </c>
      <c r="D11" s="9">
        <f>SUM(D5:D10)</f>
        <v>146</v>
      </c>
      <c r="E11" s="438">
        <f>C11/D11*100</f>
        <v>95.205479452054803</v>
      </c>
    </row>
    <row r="12" spans="1:5" ht="13.5" thickTop="1" x14ac:dyDescent="0.2">
      <c r="A12" s="35" t="s">
        <v>235</v>
      </c>
    </row>
  </sheetData>
  <mergeCells count="2">
    <mergeCell ref="A11:B11"/>
    <mergeCell ref="A1:E1"/>
  </mergeCells>
  <phoneticPr fontId="8" type="noConversion"/>
  <printOptions horizontalCentered="1"/>
  <pageMargins left="0.35433070866141736" right="0.35433070866141736" top="0.78740157480314965" bottom="0.78740157480314965" header="0" footer="0"/>
  <pageSetup paperSize="145" scale="80" orientation="portrait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view="pageBreakPreview" zoomScaleNormal="100" zoomScaleSheetLayoutView="100" workbookViewId="0">
      <pane xSplit="2" ySplit="4" topLeftCell="C5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6.5703125" customWidth="1"/>
    <col min="2" max="2" width="55.7109375" customWidth="1"/>
    <col min="3" max="4" width="21.85546875" customWidth="1"/>
    <col min="5" max="5" width="18" customWidth="1"/>
  </cols>
  <sheetData>
    <row r="1" spans="1:5" ht="33" customHeight="1" x14ac:dyDescent="0.2">
      <c r="A1" s="469" t="s">
        <v>318</v>
      </c>
      <c r="B1" s="469"/>
      <c r="C1" s="469"/>
      <c r="D1" s="469"/>
      <c r="E1" s="469"/>
    </row>
    <row r="3" spans="1:5" ht="16.5" thickBot="1" x14ac:dyDescent="0.25">
      <c r="E3" s="34" t="s">
        <v>140</v>
      </c>
    </row>
    <row r="4" spans="1:5" ht="64.5" customHeight="1" thickTop="1" thickBot="1" x14ac:dyDescent="0.25">
      <c r="A4" s="255" t="s">
        <v>158</v>
      </c>
      <c r="B4" s="254" t="s">
        <v>157</v>
      </c>
      <c r="C4" s="25" t="s">
        <v>173</v>
      </c>
      <c r="D4" s="142" t="s">
        <v>107</v>
      </c>
      <c r="E4" s="142" t="s">
        <v>38</v>
      </c>
    </row>
    <row r="5" spans="1:5" ht="21" customHeight="1" thickTop="1" x14ac:dyDescent="0.2">
      <c r="A5" s="6" t="s">
        <v>2</v>
      </c>
      <c r="B5" s="3" t="s">
        <v>93</v>
      </c>
      <c r="C5" s="52">
        <f>'C23-11.1-5'!C6</f>
        <v>22</v>
      </c>
      <c r="D5" s="13">
        <f>'C9-5.1-3'!C5</f>
        <v>22</v>
      </c>
      <c r="E5" s="375">
        <f t="shared" ref="E5:E19" si="0">+C5/D5*100</f>
        <v>100</v>
      </c>
    </row>
    <row r="6" spans="1:5" ht="21" customHeight="1" x14ac:dyDescent="0.2">
      <c r="A6" s="6" t="s">
        <v>3</v>
      </c>
      <c r="B6" s="3" t="s">
        <v>41</v>
      </c>
      <c r="C6" s="52">
        <f>'C23-11.1-5'!C7</f>
        <v>51</v>
      </c>
      <c r="D6" s="13">
        <f>'C9-5.1-3'!C6</f>
        <v>55</v>
      </c>
      <c r="E6" s="375">
        <f t="shared" si="0"/>
        <v>92.72727272727272</v>
      </c>
    </row>
    <row r="7" spans="1:5" ht="21" customHeight="1" x14ac:dyDescent="0.2">
      <c r="A7" s="6" t="s">
        <v>4</v>
      </c>
      <c r="B7" s="3" t="s">
        <v>43</v>
      </c>
      <c r="C7" s="52">
        <f>'C23-11.1-5'!C8</f>
        <v>17</v>
      </c>
      <c r="D7" s="13">
        <f>'C9-5.1-3'!C7</f>
        <v>17</v>
      </c>
      <c r="E7" s="375">
        <f t="shared" si="0"/>
        <v>100</v>
      </c>
    </row>
    <row r="8" spans="1:5" ht="21" customHeight="1" x14ac:dyDescent="0.2">
      <c r="A8" s="6" t="s">
        <v>5</v>
      </c>
      <c r="B8" s="3" t="s">
        <v>60</v>
      </c>
      <c r="C8" s="52">
        <f>'C23-11.1-5'!C9</f>
        <v>109</v>
      </c>
      <c r="D8" s="13">
        <f>'C9-5.1-3'!C8</f>
        <v>122</v>
      </c>
      <c r="E8" s="375">
        <f t="shared" si="0"/>
        <v>89.344262295081961</v>
      </c>
    </row>
    <row r="9" spans="1:5" ht="21" customHeight="1" x14ac:dyDescent="0.2">
      <c r="A9" s="6" t="s">
        <v>6</v>
      </c>
      <c r="B9" s="3" t="s">
        <v>59</v>
      </c>
      <c r="C9" s="52">
        <f>'C23-11.1-5'!C10</f>
        <v>25</v>
      </c>
      <c r="D9" s="13">
        <f>'C9-5.1-3'!C9</f>
        <v>28</v>
      </c>
      <c r="E9" s="375">
        <f t="shared" si="0"/>
        <v>89.285714285714292</v>
      </c>
    </row>
    <row r="10" spans="1:5" ht="21" customHeight="1" x14ac:dyDescent="0.2">
      <c r="A10" s="6" t="s">
        <v>143</v>
      </c>
      <c r="B10" s="5" t="s">
        <v>64</v>
      </c>
      <c r="C10" s="52">
        <f>'C23-11.1-5'!C11</f>
        <v>9</v>
      </c>
      <c r="D10" s="13">
        <f>'C9-5.1-3'!C10</f>
        <v>9</v>
      </c>
      <c r="E10" s="375">
        <f t="shared" si="0"/>
        <v>100</v>
      </c>
    </row>
    <row r="11" spans="1:5" ht="21" customHeight="1" x14ac:dyDescent="0.2">
      <c r="A11" s="6" t="s">
        <v>144</v>
      </c>
      <c r="B11" s="5" t="s">
        <v>68</v>
      </c>
      <c r="C11" s="52">
        <f>'C23-11.1-5'!C12</f>
        <v>19</v>
      </c>
      <c r="D11" s="13">
        <f>'C9-5.1-3'!C11</f>
        <v>19</v>
      </c>
      <c r="E11" s="375">
        <f t="shared" si="0"/>
        <v>100</v>
      </c>
    </row>
    <row r="12" spans="1:5" ht="21" customHeight="1" x14ac:dyDescent="0.2">
      <c r="A12" s="6" t="s">
        <v>145</v>
      </c>
      <c r="B12" s="5" t="s">
        <v>32</v>
      </c>
      <c r="C12" s="52">
        <f>'C23-11.1-5'!C13</f>
        <v>28</v>
      </c>
      <c r="D12" s="13">
        <f>'C9-5.1-3'!C12</f>
        <v>48</v>
      </c>
      <c r="E12" s="375">
        <f t="shared" si="0"/>
        <v>58.333333333333336</v>
      </c>
    </row>
    <row r="13" spans="1:5" ht="21" customHeight="1" x14ac:dyDescent="0.2">
      <c r="A13" s="6" t="s">
        <v>146</v>
      </c>
      <c r="B13" s="5" t="s">
        <v>31</v>
      </c>
      <c r="C13" s="52">
        <f>'C23-11.1-5'!C14</f>
        <v>7</v>
      </c>
      <c r="D13" s="13">
        <f>'C9-5.1-3'!C13</f>
        <v>7</v>
      </c>
      <c r="E13" s="375">
        <f t="shared" si="0"/>
        <v>100</v>
      </c>
    </row>
    <row r="14" spans="1:5" ht="21" customHeight="1" x14ac:dyDescent="0.2">
      <c r="A14" s="6" t="s">
        <v>147</v>
      </c>
      <c r="B14" s="5" t="s">
        <v>74</v>
      </c>
      <c r="C14" s="52">
        <f>'C23-11.1-5'!C15</f>
        <v>65</v>
      </c>
      <c r="D14" s="13">
        <f>'C9-5.1-3'!C14</f>
        <v>65</v>
      </c>
      <c r="E14" s="375">
        <f t="shared" si="0"/>
        <v>100</v>
      </c>
    </row>
    <row r="15" spans="1:5" ht="21" customHeight="1" x14ac:dyDescent="0.2">
      <c r="A15" s="6" t="s">
        <v>148</v>
      </c>
      <c r="B15" s="5" t="s">
        <v>75</v>
      </c>
      <c r="C15" s="52">
        <f>'C23-11.1-5'!C16</f>
        <v>13</v>
      </c>
      <c r="D15" s="13">
        <f>'C9-5.1-3'!C15</f>
        <v>13</v>
      </c>
      <c r="E15" s="375">
        <f t="shared" si="0"/>
        <v>100</v>
      </c>
    </row>
    <row r="16" spans="1:5" ht="21" customHeight="1" x14ac:dyDescent="0.2">
      <c r="A16" s="6" t="s">
        <v>149</v>
      </c>
      <c r="B16" s="5" t="s">
        <v>78</v>
      </c>
      <c r="C16" s="52">
        <f>'C23-11.1-5'!C17</f>
        <v>40</v>
      </c>
      <c r="D16" s="13">
        <f>'C9-5.1-3'!C16</f>
        <v>51</v>
      </c>
      <c r="E16" s="375">
        <f t="shared" si="0"/>
        <v>78.431372549019613</v>
      </c>
    </row>
    <row r="17" spans="1:5" ht="15.75" x14ac:dyDescent="0.2">
      <c r="A17" s="6" t="s">
        <v>150</v>
      </c>
      <c r="B17" s="5" t="s">
        <v>84</v>
      </c>
      <c r="C17" s="52">
        <f>'C23-11.1-5'!C18</f>
        <v>7</v>
      </c>
      <c r="D17" s="13">
        <f>'C9-5.1-3'!C17</f>
        <v>7</v>
      </c>
      <c r="E17" s="375">
        <f t="shared" si="0"/>
        <v>100</v>
      </c>
    </row>
    <row r="18" spans="1:5" ht="16.5" thickBot="1" x14ac:dyDescent="0.25">
      <c r="A18" s="6" t="s">
        <v>151</v>
      </c>
      <c r="B18" s="5" t="s">
        <v>85</v>
      </c>
      <c r="C18" s="52">
        <f>'C23-11.1-5'!C19</f>
        <v>24</v>
      </c>
      <c r="D18" s="13">
        <f>'C9-5.1-3'!C18</f>
        <v>26</v>
      </c>
      <c r="E18" s="375">
        <f t="shared" si="0"/>
        <v>92.307692307692307</v>
      </c>
    </row>
    <row r="19" spans="1:5" ht="17.25" thickTop="1" thickBot="1" x14ac:dyDescent="0.25">
      <c r="A19" s="470" t="s">
        <v>35</v>
      </c>
      <c r="B19" s="471"/>
      <c r="C19" s="27">
        <f>SUM(C5:C18)</f>
        <v>436</v>
      </c>
      <c r="D19" s="27">
        <f>SUM(D5:D18)</f>
        <v>489</v>
      </c>
      <c r="E19" s="438">
        <f t="shared" si="0"/>
        <v>89.161554192229048</v>
      </c>
    </row>
    <row r="20" spans="1:5" ht="16.5" thickTop="1" x14ac:dyDescent="0.2">
      <c r="A20" s="16" t="s">
        <v>235</v>
      </c>
      <c r="B20" s="20"/>
      <c r="C20" s="21"/>
      <c r="D20" s="21"/>
      <c r="E20" s="21"/>
    </row>
  </sheetData>
  <mergeCells count="2">
    <mergeCell ref="A19:B19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75" orientation="portrait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zoomScale="90" zoomScaleNormal="100" zoomScaleSheetLayoutView="9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6.140625" customWidth="1"/>
    <col min="3" max="4" width="22.7109375" customWidth="1"/>
    <col min="5" max="5" width="16.7109375" customWidth="1"/>
  </cols>
  <sheetData>
    <row r="1" spans="1:5" ht="18" customHeight="1" x14ac:dyDescent="0.2">
      <c r="A1" s="469" t="s">
        <v>331</v>
      </c>
      <c r="B1" s="469"/>
      <c r="C1" s="469"/>
      <c r="D1" s="469"/>
      <c r="E1" s="469"/>
    </row>
    <row r="3" spans="1:5" ht="16.5" thickBot="1" x14ac:dyDescent="0.25">
      <c r="D3" s="24"/>
      <c r="E3" s="34" t="s">
        <v>197</v>
      </c>
    </row>
    <row r="4" spans="1:5" ht="54" customHeight="1" thickTop="1" thickBot="1" x14ac:dyDescent="0.25">
      <c r="A4" s="257" t="s">
        <v>158</v>
      </c>
      <c r="B4" s="256" t="s">
        <v>157</v>
      </c>
      <c r="C4" s="25" t="s">
        <v>173</v>
      </c>
      <c r="D4" s="25" t="s">
        <v>172</v>
      </c>
      <c r="E4" s="25" t="s">
        <v>38</v>
      </c>
    </row>
    <row r="5" spans="1:5" ht="16.5" thickTop="1" x14ac:dyDescent="0.2">
      <c r="A5" s="17">
        <v>1</v>
      </c>
      <c r="B5" s="1" t="s">
        <v>39</v>
      </c>
      <c r="C5" s="32">
        <f>'C25-11-7'!C5</f>
        <v>304</v>
      </c>
      <c r="D5" s="58">
        <f>'C10-5.1-4'!C5</f>
        <v>304</v>
      </c>
      <c r="E5" s="372">
        <f t="shared" ref="E5:E65" si="0">+C5/D5*100</f>
        <v>100</v>
      </c>
    </row>
    <row r="6" spans="1:5" ht="15.75" x14ac:dyDescent="0.2">
      <c r="A6" s="6">
        <v>2</v>
      </c>
      <c r="B6" s="3" t="s">
        <v>95</v>
      </c>
      <c r="C6" s="52">
        <f>'C25-11-7'!C6</f>
        <v>71</v>
      </c>
      <c r="D6" s="13">
        <f>'C10-5.1-4'!C6</f>
        <v>599</v>
      </c>
      <c r="E6" s="375">
        <f t="shared" si="0"/>
        <v>11.853088480801336</v>
      </c>
    </row>
    <row r="7" spans="1:5" ht="15.75" x14ac:dyDescent="0.2">
      <c r="A7" s="6">
        <v>3</v>
      </c>
      <c r="B7" s="3" t="s">
        <v>40</v>
      </c>
      <c r="C7" s="52">
        <f>'C25-11-7'!C7</f>
        <v>404</v>
      </c>
      <c r="D7" s="13">
        <f>'C10-5.1-4'!C7</f>
        <v>415</v>
      </c>
      <c r="E7" s="375">
        <f t="shared" si="0"/>
        <v>97.349397590361448</v>
      </c>
    </row>
    <row r="8" spans="1:5" ht="15.75" x14ac:dyDescent="0.2">
      <c r="A8" s="6">
        <v>4</v>
      </c>
      <c r="B8" s="3" t="s">
        <v>93</v>
      </c>
      <c r="C8" s="52">
        <f>'C25-11-7'!C8</f>
        <v>434</v>
      </c>
      <c r="D8" s="13">
        <f>'C10-5.1-4'!C8</f>
        <v>445</v>
      </c>
      <c r="E8" s="375">
        <f t="shared" si="0"/>
        <v>97.528089887640448</v>
      </c>
    </row>
    <row r="9" spans="1:5" ht="15.75" x14ac:dyDescent="0.2">
      <c r="A9" s="6">
        <v>5</v>
      </c>
      <c r="B9" s="3" t="s">
        <v>41</v>
      </c>
      <c r="C9" s="52">
        <f>'C25-11-7'!C9</f>
        <v>1047</v>
      </c>
      <c r="D9" s="13">
        <f>'C10-5.1-4'!C9</f>
        <v>1084</v>
      </c>
      <c r="E9" s="375">
        <f t="shared" si="0"/>
        <v>96.586715867158674</v>
      </c>
    </row>
    <row r="10" spans="1:5" ht="15.75" x14ac:dyDescent="0.2">
      <c r="A10" s="6">
        <v>6</v>
      </c>
      <c r="B10" s="3" t="s">
        <v>42</v>
      </c>
      <c r="C10" s="52">
        <f>'C25-11-7'!C10</f>
        <v>703</v>
      </c>
      <c r="D10" s="13">
        <f>'C10-5.1-4'!C10</f>
        <v>873</v>
      </c>
      <c r="E10" s="375">
        <f t="shared" si="0"/>
        <v>80.526918671248566</v>
      </c>
    </row>
    <row r="11" spans="1:5" ht="15.75" x14ac:dyDescent="0.2">
      <c r="A11" s="6">
        <v>7</v>
      </c>
      <c r="B11" s="3" t="s">
        <v>30</v>
      </c>
      <c r="C11" s="52">
        <f>'C25-11-7'!C11</f>
        <v>484</v>
      </c>
      <c r="D11" s="13">
        <f>'C10-5.1-4'!C11</f>
        <v>496</v>
      </c>
      <c r="E11" s="375">
        <f t="shared" si="0"/>
        <v>97.58064516129032</v>
      </c>
    </row>
    <row r="12" spans="1:5" ht="15.75" x14ac:dyDescent="0.2">
      <c r="A12" s="6">
        <v>8</v>
      </c>
      <c r="B12" s="3" t="s">
        <v>43</v>
      </c>
      <c r="C12" s="52">
        <f>'C25-11-7'!C12</f>
        <v>415</v>
      </c>
      <c r="D12" s="13">
        <f>'C10-5.1-4'!C12</f>
        <v>415</v>
      </c>
      <c r="E12" s="375">
        <f t="shared" si="0"/>
        <v>100</v>
      </c>
    </row>
    <row r="13" spans="1:5" ht="15.75" x14ac:dyDescent="0.2">
      <c r="A13" s="6">
        <v>9</v>
      </c>
      <c r="B13" s="3" t="s">
        <v>60</v>
      </c>
      <c r="C13" s="52">
        <f>'C25-11-7'!C13</f>
        <v>953</v>
      </c>
      <c r="D13" s="13">
        <f>'C10-5.1-4'!C13</f>
        <v>1022</v>
      </c>
      <c r="E13" s="375">
        <f t="shared" si="0"/>
        <v>93.248532289628187</v>
      </c>
    </row>
    <row r="14" spans="1:5" ht="15.75" x14ac:dyDescent="0.2">
      <c r="A14" s="6">
        <v>10</v>
      </c>
      <c r="B14" s="3" t="s">
        <v>61</v>
      </c>
      <c r="C14" s="52">
        <f>'C25-11-7'!C14</f>
        <v>218</v>
      </c>
      <c r="D14" s="13">
        <f>'C10-5.1-4'!C14</f>
        <v>217</v>
      </c>
      <c r="E14" s="375">
        <f t="shared" si="0"/>
        <v>100.46082949308757</v>
      </c>
    </row>
    <row r="15" spans="1:5" ht="15.75" x14ac:dyDescent="0.2">
      <c r="A15" s="6">
        <v>11</v>
      </c>
      <c r="B15" s="3" t="s">
        <v>94</v>
      </c>
      <c r="C15" s="52">
        <f>'C25-11-7'!C15</f>
        <v>349</v>
      </c>
      <c r="D15" s="13">
        <f>'C10-5.1-4'!C15</f>
        <v>352</v>
      </c>
      <c r="E15" s="375">
        <f t="shared" si="0"/>
        <v>99.147727272727266</v>
      </c>
    </row>
    <row r="16" spans="1:5" ht="15.75" x14ac:dyDescent="0.2">
      <c r="A16" s="6">
        <v>12</v>
      </c>
      <c r="B16" s="3" t="s">
        <v>53</v>
      </c>
      <c r="C16" s="52">
        <f>'C25-11-7'!C16</f>
        <v>349</v>
      </c>
      <c r="D16" s="13">
        <f>'C10-5.1-4'!C16</f>
        <v>418</v>
      </c>
      <c r="E16" s="375">
        <f t="shared" si="0"/>
        <v>83.492822966507177</v>
      </c>
    </row>
    <row r="17" spans="1:5" ht="15.75" x14ac:dyDescent="0.2">
      <c r="A17" s="6">
        <v>13</v>
      </c>
      <c r="B17" s="3" t="s">
        <v>96</v>
      </c>
      <c r="C17" s="52">
        <f>'C25-11-7'!C17</f>
        <v>167</v>
      </c>
      <c r="D17" s="13">
        <f>'C10-5.1-4'!C17</f>
        <v>225</v>
      </c>
      <c r="E17" s="375">
        <f t="shared" si="0"/>
        <v>74.222222222222229</v>
      </c>
    </row>
    <row r="18" spans="1:5" ht="15.75" x14ac:dyDescent="0.2">
      <c r="A18" s="6">
        <v>14</v>
      </c>
      <c r="B18" s="3" t="s">
        <v>62</v>
      </c>
      <c r="C18" s="52">
        <f>'C25-11-7'!C18</f>
        <v>330</v>
      </c>
      <c r="D18" s="13">
        <f>'C10-5.1-4'!C18</f>
        <v>339</v>
      </c>
      <c r="E18" s="375">
        <f t="shared" si="0"/>
        <v>97.345132743362825</v>
      </c>
    </row>
    <row r="19" spans="1:5" ht="15.75" x14ac:dyDescent="0.2">
      <c r="A19" s="6">
        <v>15</v>
      </c>
      <c r="B19" s="3" t="s">
        <v>54</v>
      </c>
      <c r="C19" s="52">
        <f>'C25-11-7'!C19</f>
        <v>159</v>
      </c>
      <c r="D19" s="13">
        <f>'C10-5.1-4'!C19</f>
        <v>253</v>
      </c>
      <c r="E19" s="375">
        <f t="shared" si="0"/>
        <v>62.845849802371546</v>
      </c>
    </row>
    <row r="20" spans="1:5" ht="15.75" x14ac:dyDescent="0.2">
      <c r="A20" s="6">
        <v>16</v>
      </c>
      <c r="B20" s="3" t="s">
        <v>63</v>
      </c>
      <c r="C20" s="52">
        <f>'C25-11-7'!C20</f>
        <v>333</v>
      </c>
      <c r="D20" s="13">
        <f>'C10-5.1-4'!C20</f>
        <v>333</v>
      </c>
      <c r="E20" s="375">
        <f t="shared" si="0"/>
        <v>100</v>
      </c>
    </row>
    <row r="21" spans="1:5" ht="15.75" x14ac:dyDescent="0.2">
      <c r="A21" s="6">
        <v>17</v>
      </c>
      <c r="B21" s="5" t="s">
        <v>56</v>
      </c>
      <c r="C21" s="52">
        <f>'C25-11-7'!C21</f>
        <v>240</v>
      </c>
      <c r="D21" s="13">
        <f>'C10-5.1-4'!C21</f>
        <v>342</v>
      </c>
      <c r="E21" s="375">
        <f t="shared" si="0"/>
        <v>70.175438596491219</v>
      </c>
    </row>
    <row r="22" spans="1:5" ht="15.75" x14ac:dyDescent="0.2">
      <c r="A22" s="6">
        <v>18</v>
      </c>
      <c r="B22" s="3" t="s">
        <v>57</v>
      </c>
      <c r="C22" s="52">
        <f>'C25-11-7'!C22</f>
        <v>356</v>
      </c>
      <c r="D22" s="13">
        <f>'C10-5.1-4'!C22</f>
        <v>356</v>
      </c>
      <c r="E22" s="375">
        <f t="shared" si="0"/>
        <v>100</v>
      </c>
    </row>
    <row r="23" spans="1:5" ht="15.75" x14ac:dyDescent="0.2">
      <c r="A23" s="6">
        <v>19</v>
      </c>
      <c r="B23" s="3" t="s">
        <v>52</v>
      </c>
      <c r="C23" s="52">
        <f>'C25-11-7'!C23</f>
        <v>272</v>
      </c>
      <c r="D23" s="13">
        <f>'C10-5.1-4'!C23</f>
        <v>290</v>
      </c>
      <c r="E23" s="375">
        <f t="shared" si="0"/>
        <v>93.793103448275858</v>
      </c>
    </row>
    <row r="24" spans="1:5" ht="15.75" x14ac:dyDescent="0.2">
      <c r="A24" s="6">
        <v>20</v>
      </c>
      <c r="B24" s="3" t="s">
        <v>101</v>
      </c>
      <c r="C24" s="52">
        <f>'C25-11-7'!C24</f>
        <v>247</v>
      </c>
      <c r="D24" s="13">
        <f>'C10-5.1-4'!C24</f>
        <v>262</v>
      </c>
      <c r="E24" s="375">
        <f t="shared" si="0"/>
        <v>94.274809160305338</v>
      </c>
    </row>
    <row r="25" spans="1:5" ht="15.75" x14ac:dyDescent="0.2">
      <c r="A25" s="6">
        <v>21</v>
      </c>
      <c r="B25" s="5" t="s">
        <v>59</v>
      </c>
      <c r="C25" s="52">
        <f>'C25-11-7'!C25</f>
        <v>497</v>
      </c>
      <c r="D25" s="13">
        <f>'C10-5.1-4'!C25</f>
        <v>501</v>
      </c>
      <c r="E25" s="375">
        <f t="shared" si="0"/>
        <v>99.201596806387229</v>
      </c>
    </row>
    <row r="26" spans="1:5" ht="15.75" x14ac:dyDescent="0.2">
      <c r="A26" s="6">
        <v>22</v>
      </c>
      <c r="B26" s="5" t="s">
        <v>37</v>
      </c>
      <c r="C26" s="52">
        <f>'C25-11-7'!C26</f>
        <v>302</v>
      </c>
      <c r="D26" s="13">
        <f>'C10-5.1-4'!C26</f>
        <v>350</v>
      </c>
      <c r="E26" s="375">
        <f t="shared" si="0"/>
        <v>86.285714285714292</v>
      </c>
    </row>
    <row r="27" spans="1:5" ht="15.75" x14ac:dyDescent="0.2">
      <c r="A27" s="6">
        <v>23</v>
      </c>
      <c r="B27" s="5" t="s">
        <v>64</v>
      </c>
      <c r="C27" s="52">
        <f>'C25-11-7'!C27</f>
        <v>243</v>
      </c>
      <c r="D27" s="13">
        <f>'C10-5.1-4'!C27</f>
        <v>243</v>
      </c>
      <c r="E27" s="375">
        <f t="shared" si="0"/>
        <v>100</v>
      </c>
    </row>
    <row r="28" spans="1:5" ht="15.75" x14ac:dyDescent="0.2">
      <c r="A28" s="6">
        <v>24</v>
      </c>
      <c r="B28" s="5" t="s">
        <v>65</v>
      </c>
      <c r="C28" s="52">
        <f>'C25-11-7'!C28</f>
        <v>315</v>
      </c>
      <c r="D28" s="13">
        <f>'C10-5.1-4'!C28</f>
        <v>348</v>
      </c>
      <c r="E28" s="375">
        <f t="shared" si="0"/>
        <v>90.517241379310349</v>
      </c>
    </row>
    <row r="29" spans="1:5" ht="15.75" x14ac:dyDescent="0.2">
      <c r="A29" s="6">
        <v>25</v>
      </c>
      <c r="B29" s="5" t="s">
        <v>66</v>
      </c>
      <c r="C29" s="52">
        <f>'C25-11-7'!C29</f>
        <v>355</v>
      </c>
      <c r="D29" s="13">
        <f>'C10-5.1-4'!C29</f>
        <v>355</v>
      </c>
      <c r="E29" s="375">
        <f t="shared" si="0"/>
        <v>100</v>
      </c>
    </row>
    <row r="30" spans="1:5" ht="15.75" x14ac:dyDescent="0.2">
      <c r="A30" s="6">
        <v>26</v>
      </c>
      <c r="B30" s="5" t="s">
        <v>67</v>
      </c>
      <c r="C30" s="52">
        <f>'C25-11-7'!C30</f>
        <v>215</v>
      </c>
      <c r="D30" s="13">
        <f>'C10-5.1-4'!C30</f>
        <v>319</v>
      </c>
      <c r="E30" s="375">
        <f t="shared" si="0"/>
        <v>67.398119122257043</v>
      </c>
    </row>
    <row r="31" spans="1:5" ht="15.75" x14ac:dyDescent="0.2">
      <c r="A31" s="6">
        <v>27</v>
      </c>
      <c r="B31" s="5" t="s">
        <v>68</v>
      </c>
      <c r="C31" s="52">
        <f>'C25-11-7'!C31</f>
        <v>352</v>
      </c>
      <c r="D31" s="13">
        <f>'C10-5.1-4'!C31</f>
        <v>352</v>
      </c>
      <c r="E31" s="375">
        <f t="shared" si="0"/>
        <v>100</v>
      </c>
    </row>
    <row r="32" spans="1:5" ht="15.75" x14ac:dyDescent="0.2">
      <c r="A32" s="6">
        <v>28</v>
      </c>
      <c r="B32" s="5" t="s">
        <v>32</v>
      </c>
      <c r="C32" s="52">
        <f>'C25-11-7'!C32</f>
        <v>174</v>
      </c>
      <c r="D32" s="13">
        <f>'C10-5.1-4'!C32</f>
        <v>251</v>
      </c>
      <c r="E32" s="375">
        <f t="shared" si="0"/>
        <v>69.322709163346616</v>
      </c>
    </row>
    <row r="33" spans="1:5" ht="15.75" x14ac:dyDescent="0.2">
      <c r="A33" s="6">
        <v>29</v>
      </c>
      <c r="B33" s="5" t="s">
        <v>31</v>
      </c>
      <c r="C33" s="52">
        <f>'C25-11-7'!C33</f>
        <v>197</v>
      </c>
      <c r="D33" s="13">
        <f>'C10-5.1-4'!C33</f>
        <v>197</v>
      </c>
      <c r="E33" s="375">
        <f t="shared" si="0"/>
        <v>100</v>
      </c>
    </row>
    <row r="34" spans="1:5" ht="15.75" x14ac:dyDescent="0.2">
      <c r="A34" s="6">
        <v>30</v>
      </c>
      <c r="B34" s="5" t="s">
        <v>69</v>
      </c>
      <c r="C34" s="52">
        <f>'C25-11-7'!C34</f>
        <v>632</v>
      </c>
      <c r="D34" s="13">
        <f>'C10-5.1-4'!C34</f>
        <v>632</v>
      </c>
      <c r="E34" s="375">
        <f t="shared" si="0"/>
        <v>100</v>
      </c>
    </row>
    <row r="35" spans="1:5" ht="15.75" x14ac:dyDescent="0.2">
      <c r="A35" s="6">
        <v>31</v>
      </c>
      <c r="B35" s="5" t="s">
        <v>70</v>
      </c>
      <c r="C35" s="52">
        <f>'C25-11-7'!C35</f>
        <v>280</v>
      </c>
      <c r="D35" s="13">
        <f>'C10-5.1-4'!C35</f>
        <v>280</v>
      </c>
      <c r="E35" s="375">
        <f t="shared" si="0"/>
        <v>100</v>
      </c>
    </row>
    <row r="36" spans="1:5" ht="15.75" x14ac:dyDescent="0.2">
      <c r="A36" s="6">
        <v>32</v>
      </c>
      <c r="B36" s="5" t="s">
        <v>55</v>
      </c>
      <c r="C36" s="52">
        <f>'C25-11-7'!C36</f>
        <v>444</v>
      </c>
      <c r="D36" s="13">
        <f>'C10-5.1-4'!C36</f>
        <v>462</v>
      </c>
      <c r="E36" s="375">
        <f t="shared" si="0"/>
        <v>96.103896103896105</v>
      </c>
    </row>
    <row r="37" spans="1:5" ht="15.75" x14ac:dyDescent="0.2">
      <c r="A37" s="6">
        <v>33</v>
      </c>
      <c r="B37" s="5" t="s">
        <v>88</v>
      </c>
      <c r="C37" s="52">
        <f>'C25-11-7'!C37</f>
        <v>280</v>
      </c>
      <c r="D37" s="13">
        <f>'C10-5.1-4'!C37</f>
        <v>287</v>
      </c>
      <c r="E37" s="375">
        <f t="shared" si="0"/>
        <v>97.560975609756099</v>
      </c>
    </row>
    <row r="38" spans="1:5" ht="15.75" x14ac:dyDescent="0.2">
      <c r="A38" s="6">
        <v>34</v>
      </c>
      <c r="B38" s="5" t="s">
        <v>71</v>
      </c>
      <c r="C38" s="52">
        <f>'C25-11-7'!C38</f>
        <v>509</v>
      </c>
      <c r="D38" s="13">
        <f>'C10-5.1-4'!C38</f>
        <v>546</v>
      </c>
      <c r="E38" s="375">
        <f t="shared" si="0"/>
        <v>93.223443223443226</v>
      </c>
    </row>
    <row r="39" spans="1:5" ht="15.75" x14ac:dyDescent="0.2">
      <c r="A39" s="6">
        <v>35</v>
      </c>
      <c r="B39" s="5" t="s">
        <v>72</v>
      </c>
      <c r="C39" s="52">
        <f>'C25-11-7'!C39</f>
        <v>250</v>
      </c>
      <c r="D39" s="13">
        <f>'C10-5.1-4'!C39</f>
        <v>252</v>
      </c>
      <c r="E39" s="375">
        <f t="shared" si="0"/>
        <v>99.206349206349216</v>
      </c>
    </row>
    <row r="40" spans="1:5" ht="15.75" x14ac:dyDescent="0.2">
      <c r="A40" s="6">
        <v>36</v>
      </c>
      <c r="B40" s="5" t="s">
        <v>73</v>
      </c>
      <c r="C40" s="52">
        <f>'C25-11-7'!C40</f>
        <v>514</v>
      </c>
      <c r="D40" s="13">
        <f>'C10-5.1-4'!C40</f>
        <v>518</v>
      </c>
      <c r="E40" s="375">
        <f t="shared" si="0"/>
        <v>99.227799227799224</v>
      </c>
    </row>
    <row r="41" spans="1:5" ht="15.75" x14ac:dyDescent="0.2">
      <c r="A41" s="6">
        <v>37</v>
      </c>
      <c r="B41" s="5" t="s">
        <v>33</v>
      </c>
      <c r="C41" s="52">
        <f>'C25-11-7'!C41</f>
        <v>668</v>
      </c>
      <c r="D41" s="13">
        <f>'C10-5.1-4'!C41</f>
        <v>668</v>
      </c>
      <c r="E41" s="375">
        <f t="shared" si="0"/>
        <v>100</v>
      </c>
    </row>
    <row r="42" spans="1:5" ht="15.75" x14ac:dyDescent="0.2">
      <c r="A42" s="6">
        <v>38</v>
      </c>
      <c r="B42" s="5" t="s">
        <v>74</v>
      </c>
      <c r="C42" s="52">
        <f>'C25-11-7'!C42</f>
        <v>273</v>
      </c>
      <c r="D42" s="13">
        <f>'C10-5.1-4'!C42</f>
        <v>285</v>
      </c>
      <c r="E42" s="375">
        <f t="shared" si="0"/>
        <v>95.78947368421052</v>
      </c>
    </row>
    <row r="43" spans="1:5" ht="15.75" x14ac:dyDescent="0.2">
      <c r="A43" s="6">
        <v>39</v>
      </c>
      <c r="B43" s="3" t="s">
        <v>50</v>
      </c>
      <c r="C43" s="52">
        <f>'C25-11-7'!C43</f>
        <v>283</v>
      </c>
      <c r="D43" s="13">
        <f>'C10-5.1-4'!C43</f>
        <v>326</v>
      </c>
      <c r="E43" s="375">
        <f t="shared" si="0"/>
        <v>86.809815950920239</v>
      </c>
    </row>
    <row r="44" spans="1:5" ht="15.75" x14ac:dyDescent="0.2">
      <c r="A44" s="6">
        <v>40</v>
      </c>
      <c r="B44" s="3" t="s">
        <v>75</v>
      </c>
      <c r="C44" s="52">
        <f>'C25-11-7'!C44</f>
        <v>244</v>
      </c>
      <c r="D44" s="13">
        <f>'C10-5.1-4'!C44</f>
        <v>244</v>
      </c>
      <c r="E44" s="375">
        <f t="shared" si="0"/>
        <v>100</v>
      </c>
    </row>
    <row r="45" spans="1:5" ht="15.75" x14ac:dyDescent="0.2">
      <c r="A45" s="6">
        <v>41</v>
      </c>
      <c r="B45" s="3" t="s">
        <v>102</v>
      </c>
      <c r="C45" s="52">
        <f>'C25-11-7'!C45</f>
        <v>371</v>
      </c>
      <c r="D45" s="13">
        <f>'C10-5.1-4'!C45</f>
        <v>430</v>
      </c>
      <c r="E45" s="375">
        <f t="shared" si="0"/>
        <v>86.279069767441868</v>
      </c>
    </row>
    <row r="46" spans="1:5" ht="15.75" x14ac:dyDescent="0.2">
      <c r="A46" s="6">
        <v>42</v>
      </c>
      <c r="B46" s="3" t="s">
        <v>58</v>
      </c>
      <c r="C46" s="52">
        <f>'C25-11-7'!C46</f>
        <v>177</v>
      </c>
      <c r="D46" s="13">
        <f>'C10-5.1-4'!C46</f>
        <v>185</v>
      </c>
      <c r="E46" s="375">
        <f t="shared" si="0"/>
        <v>95.675675675675677</v>
      </c>
    </row>
    <row r="47" spans="1:5" ht="15.75" x14ac:dyDescent="0.2">
      <c r="A47" s="6">
        <v>43</v>
      </c>
      <c r="B47" s="3" t="s">
        <v>76</v>
      </c>
      <c r="C47" s="52">
        <f>'C25-11-7'!C47</f>
        <v>319</v>
      </c>
      <c r="D47" s="13">
        <f>'C10-5.1-4'!C47</f>
        <v>319</v>
      </c>
      <c r="E47" s="375">
        <f t="shared" si="0"/>
        <v>100</v>
      </c>
    </row>
    <row r="48" spans="1:5" ht="15.75" x14ac:dyDescent="0.2">
      <c r="A48" s="6">
        <v>44</v>
      </c>
      <c r="B48" s="3" t="s">
        <v>34</v>
      </c>
      <c r="C48" s="52">
        <f>'C25-11-7'!C48</f>
        <v>149</v>
      </c>
      <c r="D48" s="13">
        <f>'C10-5.1-4'!C48</f>
        <v>300</v>
      </c>
      <c r="E48" s="375">
        <f t="shared" si="0"/>
        <v>49.666666666666664</v>
      </c>
    </row>
    <row r="49" spans="1:5" ht="15.75" x14ac:dyDescent="0.2">
      <c r="A49" s="6">
        <v>45</v>
      </c>
      <c r="B49" s="3" t="s">
        <v>77</v>
      </c>
      <c r="C49" s="52">
        <f>'C25-11-7'!C49</f>
        <v>360</v>
      </c>
      <c r="D49" s="13">
        <f>'C10-5.1-4'!C49</f>
        <v>360</v>
      </c>
      <c r="E49" s="375">
        <f t="shared" si="0"/>
        <v>100</v>
      </c>
    </row>
    <row r="50" spans="1:5" ht="15.75" x14ac:dyDescent="0.2">
      <c r="A50" s="6">
        <v>46</v>
      </c>
      <c r="B50" s="3" t="s">
        <v>51</v>
      </c>
      <c r="C50" s="52">
        <f>'C25-11-7'!C50</f>
        <v>426</v>
      </c>
      <c r="D50" s="13">
        <f>'C10-5.1-4'!C50</f>
        <v>520</v>
      </c>
      <c r="E50" s="375">
        <f t="shared" si="0"/>
        <v>81.92307692307692</v>
      </c>
    </row>
    <row r="51" spans="1:5" ht="15.75" x14ac:dyDescent="0.2">
      <c r="A51" s="6">
        <v>47</v>
      </c>
      <c r="B51" s="3" t="s">
        <v>78</v>
      </c>
      <c r="C51" s="52">
        <f>'C25-11-7'!C51</f>
        <v>136</v>
      </c>
      <c r="D51" s="13">
        <f>'C10-5.1-4'!C51</f>
        <v>160</v>
      </c>
      <c r="E51" s="375">
        <f t="shared" si="0"/>
        <v>85</v>
      </c>
    </row>
    <row r="52" spans="1:5" ht="15.75" x14ac:dyDescent="0.2">
      <c r="A52" s="6">
        <v>48</v>
      </c>
      <c r="B52" s="5" t="s">
        <v>29</v>
      </c>
      <c r="C52" s="52">
        <f>'C25-11-7'!C52</f>
        <v>287</v>
      </c>
      <c r="D52" s="13">
        <f>'C10-5.1-4'!C52</f>
        <v>423</v>
      </c>
      <c r="E52" s="375">
        <f t="shared" si="0"/>
        <v>67.848699763593373</v>
      </c>
    </row>
    <row r="53" spans="1:5" ht="15.75" x14ac:dyDescent="0.2">
      <c r="A53" s="6">
        <v>49</v>
      </c>
      <c r="B53" s="5" t="s">
        <v>79</v>
      </c>
      <c r="C53" s="52">
        <f>'C25-11-7'!C53</f>
        <v>193</v>
      </c>
      <c r="D53" s="13">
        <f>'C10-5.1-4'!C53</f>
        <v>284</v>
      </c>
      <c r="E53" s="375">
        <f t="shared" si="0"/>
        <v>67.957746478873233</v>
      </c>
    </row>
    <row r="54" spans="1:5" ht="15.75" x14ac:dyDescent="0.2">
      <c r="A54" s="6">
        <v>50</v>
      </c>
      <c r="B54" s="3" t="s">
        <v>87</v>
      </c>
      <c r="C54" s="52">
        <f>'C25-11-7'!C54</f>
        <v>270</v>
      </c>
      <c r="D54" s="13">
        <f>'C10-5.1-4'!C54</f>
        <v>332</v>
      </c>
      <c r="E54" s="375">
        <f t="shared" si="0"/>
        <v>81.325301204819283</v>
      </c>
    </row>
    <row r="55" spans="1:5" ht="15.75" x14ac:dyDescent="0.2">
      <c r="A55" s="6">
        <v>51</v>
      </c>
      <c r="B55" s="3" t="s">
        <v>80</v>
      </c>
      <c r="C55" s="52">
        <f>'C25-11-7'!C55</f>
        <v>136</v>
      </c>
      <c r="D55" s="13">
        <f>'C10-5.1-4'!C55</f>
        <v>176</v>
      </c>
      <c r="E55" s="375">
        <f t="shared" si="0"/>
        <v>77.272727272727266</v>
      </c>
    </row>
    <row r="56" spans="1:5" ht="15.75" customHeight="1" x14ac:dyDescent="0.2">
      <c r="A56" s="6">
        <v>52</v>
      </c>
      <c r="B56" s="7" t="s">
        <v>36</v>
      </c>
      <c r="C56" s="52">
        <f>'C25-11-7'!C56</f>
        <v>113</v>
      </c>
      <c r="D56" s="13">
        <f>'C10-5.1-4'!C56</f>
        <v>113</v>
      </c>
      <c r="E56" s="375">
        <f t="shared" si="0"/>
        <v>100</v>
      </c>
    </row>
    <row r="57" spans="1:5" ht="15.75" x14ac:dyDescent="0.2">
      <c r="A57" s="6">
        <v>53</v>
      </c>
      <c r="B57" s="5" t="s">
        <v>81</v>
      </c>
      <c r="C57" s="52">
        <f>'C25-11-7'!C57</f>
        <v>214</v>
      </c>
      <c r="D57" s="13">
        <f>'C10-5.1-4'!C57</f>
        <v>324</v>
      </c>
      <c r="E57" s="375">
        <f t="shared" si="0"/>
        <v>66.049382716049394</v>
      </c>
    </row>
    <row r="58" spans="1:5" ht="15.75" x14ac:dyDescent="0.2">
      <c r="A58" s="6">
        <v>54</v>
      </c>
      <c r="B58" s="3" t="s">
        <v>100</v>
      </c>
      <c r="C58" s="52">
        <f>'C25-11-7'!C58</f>
        <v>201</v>
      </c>
      <c r="D58" s="13">
        <f>'C10-5.1-4'!C58</f>
        <v>223</v>
      </c>
      <c r="E58" s="375">
        <f t="shared" si="0"/>
        <v>90.134529147982065</v>
      </c>
    </row>
    <row r="59" spans="1:5" ht="15.75" x14ac:dyDescent="0.2">
      <c r="A59" s="6" t="s">
        <v>47</v>
      </c>
      <c r="B59" s="3" t="s">
        <v>44</v>
      </c>
      <c r="C59" s="52">
        <f>'C25-11-7'!C59</f>
        <v>194</v>
      </c>
      <c r="D59" s="13">
        <f>'C10-5.1-4'!C59</f>
        <v>390</v>
      </c>
      <c r="E59" s="375">
        <f t="shared" si="0"/>
        <v>49.743589743589745</v>
      </c>
    </row>
    <row r="60" spans="1:5" ht="15.75" x14ac:dyDescent="0.2">
      <c r="A60" s="6" t="s">
        <v>48</v>
      </c>
      <c r="B60" s="3" t="s">
        <v>45</v>
      </c>
      <c r="C60" s="52">
        <f>'C25-11-7'!C60</f>
        <v>145</v>
      </c>
      <c r="D60" s="13">
        <f>'C10-5.1-4'!C60</f>
        <v>199</v>
      </c>
      <c r="E60" s="375">
        <f t="shared" si="0"/>
        <v>72.8643216080402</v>
      </c>
    </row>
    <row r="61" spans="1:5" ht="15.75" x14ac:dyDescent="0.2">
      <c r="A61" s="6" t="s">
        <v>49</v>
      </c>
      <c r="B61" s="3" t="s">
        <v>46</v>
      </c>
      <c r="C61" s="52">
        <f>'C25-11-7'!C61</f>
        <v>95</v>
      </c>
      <c r="D61" s="13">
        <f>'C10-5.1-4'!C61</f>
        <v>96</v>
      </c>
      <c r="E61" s="375">
        <f t="shared" si="0"/>
        <v>98.958333333333343</v>
      </c>
    </row>
    <row r="62" spans="1:5" ht="15.75" x14ac:dyDescent="0.2">
      <c r="A62" s="6" t="s">
        <v>82</v>
      </c>
      <c r="B62" s="3" t="s">
        <v>84</v>
      </c>
      <c r="C62" s="52">
        <f>'C25-11-7'!C62</f>
        <v>216</v>
      </c>
      <c r="D62" s="13">
        <f>'C10-5.1-4'!C62</f>
        <v>216</v>
      </c>
      <c r="E62" s="375">
        <f t="shared" si="0"/>
        <v>100</v>
      </c>
    </row>
    <row r="63" spans="1:5" ht="15.75" x14ac:dyDescent="0.2">
      <c r="A63" s="17" t="s">
        <v>83</v>
      </c>
      <c r="B63" s="3" t="s">
        <v>86</v>
      </c>
      <c r="C63" s="52">
        <f>'C25-11-7'!C63</f>
        <v>220</v>
      </c>
      <c r="D63" s="13">
        <f>'C10-5.1-4'!C63</f>
        <v>221</v>
      </c>
      <c r="E63" s="375">
        <f t="shared" si="0"/>
        <v>99.547511312217196</v>
      </c>
    </row>
    <row r="64" spans="1:5" ht="15.75" x14ac:dyDescent="0.2">
      <c r="A64" s="17" t="s">
        <v>117</v>
      </c>
      <c r="B64" s="3" t="s">
        <v>85</v>
      </c>
      <c r="C64" s="52">
        <f>'C25-11-7'!C64</f>
        <v>104</v>
      </c>
      <c r="D64" s="13">
        <f>'C10-5.1-4'!C64</f>
        <v>107</v>
      </c>
      <c r="E64" s="375">
        <f t="shared" si="0"/>
        <v>97.196261682242991</v>
      </c>
    </row>
    <row r="65" spans="1:5" ht="16.5" thickBot="1" x14ac:dyDescent="0.25">
      <c r="A65" s="17" t="s">
        <v>221</v>
      </c>
      <c r="B65" s="3" t="s">
        <v>116</v>
      </c>
      <c r="C65" s="52">
        <f>'C25-11-7'!C65</f>
        <v>167</v>
      </c>
      <c r="D65" s="13">
        <f>'C10-5.1-4'!C65</f>
        <v>185</v>
      </c>
      <c r="E65" s="375">
        <f t="shared" si="0"/>
        <v>90.270270270270274</v>
      </c>
    </row>
    <row r="66" spans="1:5" ht="17.25" thickTop="1" thickBot="1" x14ac:dyDescent="0.25">
      <c r="A66" s="470" t="s">
        <v>35</v>
      </c>
      <c r="B66" s="471"/>
      <c r="C66" s="9">
        <f>SUM(C5:C65)</f>
        <v>19355</v>
      </c>
      <c r="D66" s="10">
        <f>SUM(D5:D65)</f>
        <v>22019</v>
      </c>
      <c r="E66" s="438">
        <f t="shared" ref="E66" si="1">+C66/D66*100</f>
        <v>87.90135791816158</v>
      </c>
    </row>
    <row r="67" spans="1:5" ht="16.5" thickTop="1" x14ac:dyDescent="0.2">
      <c r="A67" s="16" t="s">
        <v>242</v>
      </c>
      <c r="B67" s="20"/>
      <c r="C67" s="21"/>
      <c r="D67" s="21"/>
      <c r="E67" s="21"/>
    </row>
  </sheetData>
  <mergeCells count="2">
    <mergeCell ref="A66:B66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view="pageBreakPreview" zoomScale="90" zoomScaleNormal="90" zoomScaleSheetLayoutView="90" workbookViewId="0">
      <pane xSplit="2" ySplit="4" topLeftCell="C5" activePane="bottomRight" state="frozen"/>
      <selection activeCell="E32" sqref="E32"/>
      <selection pane="topRight" activeCell="E32" sqref="E32"/>
      <selection pane="bottomLeft" activeCell="E32" sqref="E32"/>
      <selection pane="bottomRight" activeCell="E32" sqref="E32"/>
    </sheetView>
  </sheetViews>
  <sheetFormatPr baseColWidth="10" defaultRowHeight="12.75" x14ac:dyDescent="0.2"/>
  <cols>
    <col min="1" max="1" width="7.28515625" customWidth="1"/>
    <col min="2" max="2" width="66.28515625" customWidth="1"/>
    <col min="3" max="4" width="23" customWidth="1"/>
    <col min="5" max="5" width="16.85546875" customWidth="1"/>
  </cols>
  <sheetData>
    <row r="1" spans="1:5" ht="37.5" customHeight="1" x14ac:dyDescent="0.2">
      <c r="A1" s="469" t="s">
        <v>319</v>
      </c>
      <c r="B1" s="469"/>
      <c r="C1" s="469"/>
      <c r="D1" s="469"/>
      <c r="E1" s="469"/>
    </row>
    <row r="3" spans="1:5" ht="16.5" thickBot="1" x14ac:dyDescent="0.25">
      <c r="D3" s="24"/>
      <c r="E3" s="34" t="s">
        <v>141</v>
      </c>
    </row>
    <row r="4" spans="1:5" ht="65.25" customHeight="1" thickTop="1" thickBot="1" x14ac:dyDescent="0.25">
      <c r="A4" s="255" t="s">
        <v>158</v>
      </c>
      <c r="B4" s="254" t="s">
        <v>296</v>
      </c>
      <c r="C4" s="25" t="s">
        <v>173</v>
      </c>
      <c r="D4" s="25" t="s">
        <v>172</v>
      </c>
      <c r="E4" s="142" t="s">
        <v>38</v>
      </c>
    </row>
    <row r="5" spans="1:5" ht="25.5" customHeight="1" thickTop="1" x14ac:dyDescent="0.2">
      <c r="A5" s="226">
        <v>1</v>
      </c>
      <c r="B5" s="218" t="s">
        <v>16</v>
      </c>
      <c r="C5" s="183">
        <f>'C27-11.2-1'!C5</f>
        <v>1717</v>
      </c>
      <c r="D5" s="184">
        <f>'C11-5.2'!C5:C35</f>
        <v>1920</v>
      </c>
      <c r="E5" s="185">
        <f>+C5/D5*100</f>
        <v>89.427083333333329</v>
      </c>
    </row>
    <row r="6" spans="1:5" ht="25.5" customHeight="1" x14ac:dyDescent="0.2">
      <c r="A6" s="227">
        <f>+A5+1</f>
        <v>2</v>
      </c>
      <c r="B6" s="219" t="s">
        <v>251</v>
      </c>
      <c r="C6" s="183">
        <f>'C27-11.2-1'!C6</f>
        <v>196</v>
      </c>
      <c r="D6" s="184">
        <f>'C11-5.2'!C6:C36</f>
        <v>196</v>
      </c>
      <c r="E6" s="165">
        <f>+C6/D6*100</f>
        <v>100</v>
      </c>
    </row>
    <row r="7" spans="1:5" ht="25.5" customHeight="1" x14ac:dyDescent="0.2">
      <c r="A7" s="227">
        <f t="shared" ref="A7:A35" si="0">+A6+1</f>
        <v>3</v>
      </c>
      <c r="B7" s="219" t="s">
        <v>243</v>
      </c>
      <c r="C7" s="183">
        <f>'C27-11.2-1'!C7</f>
        <v>26</v>
      </c>
      <c r="D7" s="184">
        <f>'C11-5.2'!C7:C37</f>
        <v>29</v>
      </c>
      <c r="E7" s="165">
        <f t="shared" ref="E7:E36" si="1">+C7/D7*100</f>
        <v>89.65517241379311</v>
      </c>
    </row>
    <row r="8" spans="1:5" ht="25.5" customHeight="1" x14ac:dyDescent="0.2">
      <c r="A8" s="227">
        <f t="shared" si="0"/>
        <v>4</v>
      </c>
      <c r="B8" s="220" t="s">
        <v>17</v>
      </c>
      <c r="C8" s="183">
        <f>'C27-11.2-1'!C8</f>
        <v>698</v>
      </c>
      <c r="D8" s="184">
        <f>'C11-5.2'!C8:C38</f>
        <v>714</v>
      </c>
      <c r="E8" s="165">
        <f t="shared" si="1"/>
        <v>97.759103641456576</v>
      </c>
    </row>
    <row r="9" spans="1:5" ht="25.5" customHeight="1" x14ac:dyDescent="0.2">
      <c r="A9" s="227">
        <f t="shared" si="0"/>
        <v>5</v>
      </c>
      <c r="B9" s="220" t="s">
        <v>111</v>
      </c>
      <c r="C9" s="183">
        <f>'C27-11.2-1'!C9</f>
        <v>123</v>
      </c>
      <c r="D9" s="184">
        <f>'C11-5.2'!C9:C39</f>
        <v>128</v>
      </c>
      <c r="E9" s="165">
        <f t="shared" si="1"/>
        <v>96.09375</v>
      </c>
    </row>
    <row r="10" spans="1:5" ht="25.5" customHeight="1" x14ac:dyDescent="0.2">
      <c r="A10" s="227">
        <f t="shared" si="0"/>
        <v>6</v>
      </c>
      <c r="B10" s="220" t="s">
        <v>18</v>
      </c>
      <c r="C10" s="183">
        <f>'C27-11.2-1'!C10</f>
        <v>189</v>
      </c>
      <c r="D10" s="184">
        <f>'C11-5.2'!C10:C40</f>
        <v>198</v>
      </c>
      <c r="E10" s="165">
        <f t="shared" si="1"/>
        <v>95.454545454545453</v>
      </c>
    </row>
    <row r="11" spans="1:5" ht="25.5" customHeight="1" x14ac:dyDescent="0.2">
      <c r="A11" s="227">
        <f t="shared" si="0"/>
        <v>7</v>
      </c>
      <c r="B11" s="219" t="s">
        <v>19</v>
      </c>
      <c r="C11" s="183">
        <f>'C27-11.2-1'!C11</f>
        <v>85</v>
      </c>
      <c r="D11" s="184">
        <f>'C11-5.2'!C11:C41</f>
        <v>110</v>
      </c>
      <c r="E11" s="165">
        <f t="shared" si="1"/>
        <v>77.272727272727266</v>
      </c>
    </row>
    <row r="12" spans="1:5" ht="25.5" customHeight="1" x14ac:dyDescent="0.2">
      <c r="A12" s="227">
        <f t="shared" si="0"/>
        <v>8</v>
      </c>
      <c r="B12" s="220" t="s">
        <v>20</v>
      </c>
      <c r="C12" s="183">
        <f>'C27-11.2-1'!C12</f>
        <v>276</v>
      </c>
      <c r="D12" s="184">
        <f>'C11-5.2'!C12:C42</f>
        <v>319</v>
      </c>
      <c r="E12" s="165">
        <f t="shared" si="1"/>
        <v>86.520376175548591</v>
      </c>
    </row>
    <row r="13" spans="1:5" ht="25.5" customHeight="1" x14ac:dyDescent="0.2">
      <c r="A13" s="227">
        <f t="shared" si="0"/>
        <v>9</v>
      </c>
      <c r="B13" s="220" t="s">
        <v>21</v>
      </c>
      <c r="C13" s="183">
        <f>'C27-11.2-1'!C13</f>
        <v>2977</v>
      </c>
      <c r="D13" s="184">
        <f>'C11-5.2'!C13:C43</f>
        <v>3411</v>
      </c>
      <c r="E13" s="165">
        <f t="shared" si="1"/>
        <v>87.276458516564063</v>
      </c>
    </row>
    <row r="14" spans="1:5" ht="25.5" customHeight="1" x14ac:dyDescent="0.2">
      <c r="A14" s="227">
        <f t="shared" si="0"/>
        <v>10</v>
      </c>
      <c r="B14" s="220" t="s">
        <v>244</v>
      </c>
      <c r="C14" s="183">
        <f>'C27-11.2-1'!C14</f>
        <v>690</v>
      </c>
      <c r="D14" s="184">
        <f>'C11-5.2'!C14:C44</f>
        <v>803</v>
      </c>
      <c r="E14" s="165">
        <f t="shared" si="1"/>
        <v>85.927770859277715</v>
      </c>
    </row>
    <row r="15" spans="1:5" ht="25.5" customHeight="1" x14ac:dyDescent="0.2">
      <c r="A15" s="227">
        <f t="shared" si="0"/>
        <v>11</v>
      </c>
      <c r="B15" s="219" t="s">
        <v>123</v>
      </c>
      <c r="C15" s="183">
        <f>'C27-11.2-1'!C15</f>
        <v>76</v>
      </c>
      <c r="D15" s="184">
        <f>'C11-5.2'!C15:C45</f>
        <v>123</v>
      </c>
      <c r="E15" s="165">
        <f t="shared" si="1"/>
        <v>61.788617886178862</v>
      </c>
    </row>
    <row r="16" spans="1:5" ht="25.5" customHeight="1" x14ac:dyDescent="0.2">
      <c r="A16" s="227">
        <f t="shared" si="0"/>
        <v>12</v>
      </c>
      <c r="B16" s="220" t="s">
        <v>245</v>
      </c>
      <c r="C16" s="183">
        <f>'C27-11.2-1'!C16</f>
        <v>494</v>
      </c>
      <c r="D16" s="184">
        <f>'C11-5.2'!C16:C46</f>
        <v>529</v>
      </c>
      <c r="E16" s="165">
        <f t="shared" si="1"/>
        <v>93.383742911153121</v>
      </c>
    </row>
    <row r="17" spans="1:5" ht="25.5" customHeight="1" x14ac:dyDescent="0.2">
      <c r="A17" s="227">
        <f t="shared" si="0"/>
        <v>13</v>
      </c>
      <c r="B17" s="220" t="s">
        <v>246</v>
      </c>
      <c r="C17" s="183">
        <f>'C27-11.2-1'!C17</f>
        <v>805</v>
      </c>
      <c r="D17" s="184">
        <f>'C11-5.2'!C17:C47</f>
        <v>950</v>
      </c>
      <c r="E17" s="165">
        <f t="shared" si="1"/>
        <v>84.73684210526315</v>
      </c>
    </row>
    <row r="18" spans="1:5" ht="25.5" customHeight="1" x14ac:dyDescent="0.2">
      <c r="A18" s="227">
        <f t="shared" si="0"/>
        <v>14</v>
      </c>
      <c r="B18" s="220" t="s">
        <v>118</v>
      </c>
      <c r="C18" s="183">
        <f>'C27-11.2-1'!C18</f>
        <v>354</v>
      </c>
      <c r="D18" s="184">
        <f>'C11-5.2'!C18:C48</f>
        <v>354</v>
      </c>
      <c r="E18" s="165">
        <f t="shared" si="1"/>
        <v>100</v>
      </c>
    </row>
    <row r="19" spans="1:5" ht="25.5" customHeight="1" x14ac:dyDescent="0.2">
      <c r="A19" s="227">
        <f t="shared" si="0"/>
        <v>15</v>
      </c>
      <c r="B19" s="220" t="s">
        <v>22</v>
      </c>
      <c r="C19" s="183">
        <f>'C27-11.2-1'!C19</f>
        <v>2151</v>
      </c>
      <c r="D19" s="184">
        <f>'C11-5.2'!C19:C49</f>
        <v>2458</v>
      </c>
      <c r="E19" s="165">
        <f t="shared" si="1"/>
        <v>87.510170870626524</v>
      </c>
    </row>
    <row r="20" spans="1:5" ht="25.5" customHeight="1" x14ac:dyDescent="0.2">
      <c r="A20" s="227">
        <f t="shared" si="0"/>
        <v>16</v>
      </c>
      <c r="B20" s="220" t="s">
        <v>247</v>
      </c>
      <c r="C20" s="183">
        <f>'C27-11.2-1'!C20</f>
        <v>39</v>
      </c>
      <c r="D20" s="184">
        <f>'C11-5.2'!C20:C50</f>
        <v>39</v>
      </c>
      <c r="E20" s="165">
        <f t="shared" si="1"/>
        <v>100</v>
      </c>
    </row>
    <row r="21" spans="1:5" ht="25.5" customHeight="1" x14ac:dyDescent="0.2">
      <c r="A21" s="227">
        <f t="shared" si="0"/>
        <v>17</v>
      </c>
      <c r="B21" s="220" t="s">
        <v>23</v>
      </c>
      <c r="C21" s="183">
        <f>'C27-11.2-1'!C21</f>
        <v>648</v>
      </c>
      <c r="D21" s="184">
        <f>'C11-5.2'!C21:C51</f>
        <v>743</v>
      </c>
      <c r="E21" s="165">
        <f t="shared" si="1"/>
        <v>87.213997308209954</v>
      </c>
    </row>
    <row r="22" spans="1:5" ht="25.5" customHeight="1" x14ac:dyDescent="0.2">
      <c r="A22" s="227">
        <f t="shared" si="0"/>
        <v>18</v>
      </c>
      <c r="B22" s="220" t="s">
        <v>249</v>
      </c>
      <c r="C22" s="183">
        <f>'C27-11.2-1'!C22</f>
        <v>805</v>
      </c>
      <c r="D22" s="184">
        <f>'C11-5.2'!C22:C52</f>
        <v>905</v>
      </c>
      <c r="E22" s="165">
        <f t="shared" si="1"/>
        <v>88.950276243093924</v>
      </c>
    </row>
    <row r="23" spans="1:5" ht="25.5" customHeight="1" x14ac:dyDescent="0.2">
      <c r="A23" s="227">
        <f t="shared" si="0"/>
        <v>19</v>
      </c>
      <c r="B23" s="220" t="s">
        <v>248</v>
      </c>
      <c r="C23" s="183">
        <f>'C27-11.2-1'!C23</f>
        <v>53</v>
      </c>
      <c r="D23" s="184">
        <f>'C11-5.2'!C23:C53</f>
        <v>69</v>
      </c>
      <c r="E23" s="165">
        <f t="shared" si="1"/>
        <v>76.811594202898547</v>
      </c>
    </row>
    <row r="24" spans="1:5" ht="25.5" customHeight="1" x14ac:dyDescent="0.2">
      <c r="A24" s="227">
        <f t="shared" si="0"/>
        <v>20</v>
      </c>
      <c r="B24" s="220" t="s">
        <v>250</v>
      </c>
      <c r="C24" s="183">
        <f>'C27-11.2-1'!C24</f>
        <v>42</v>
      </c>
      <c r="D24" s="184">
        <f>'C11-5.2'!C24:C54</f>
        <v>46</v>
      </c>
      <c r="E24" s="165">
        <f t="shared" si="1"/>
        <v>91.304347826086953</v>
      </c>
    </row>
    <row r="25" spans="1:5" ht="25.5" customHeight="1" x14ac:dyDescent="0.2">
      <c r="A25" s="227">
        <f t="shared" si="0"/>
        <v>21</v>
      </c>
      <c r="B25" s="220" t="s">
        <v>252</v>
      </c>
      <c r="C25" s="183">
        <f>'C27-11.2-1'!C25</f>
        <v>82</v>
      </c>
      <c r="D25" s="184">
        <f>'C11-5.2'!C25:C55</f>
        <v>82</v>
      </c>
      <c r="E25" s="165">
        <f t="shared" si="1"/>
        <v>100</v>
      </c>
    </row>
    <row r="26" spans="1:5" ht="25.5" customHeight="1" x14ac:dyDescent="0.2">
      <c r="A26" s="227">
        <f t="shared" si="0"/>
        <v>22</v>
      </c>
      <c r="B26" s="220" t="s">
        <v>24</v>
      </c>
      <c r="C26" s="183">
        <f>'C27-11.2-1'!C26</f>
        <v>150</v>
      </c>
      <c r="D26" s="184">
        <f>'C11-5.2'!C26:C56</f>
        <v>159</v>
      </c>
      <c r="E26" s="165">
        <f t="shared" si="1"/>
        <v>94.339622641509436</v>
      </c>
    </row>
    <row r="27" spans="1:5" ht="25.5" customHeight="1" x14ac:dyDescent="0.2">
      <c r="A27" s="227">
        <f t="shared" si="0"/>
        <v>23</v>
      </c>
      <c r="B27" s="219" t="s">
        <v>253</v>
      </c>
      <c r="C27" s="183">
        <f>'C27-11.2-1'!C27</f>
        <v>1369</v>
      </c>
      <c r="D27" s="184">
        <f>'C11-5.2'!C27:C57</f>
        <v>1606</v>
      </c>
      <c r="E27" s="165">
        <f t="shared" si="1"/>
        <v>85.24283935242839</v>
      </c>
    </row>
    <row r="28" spans="1:5" ht="25.5" customHeight="1" x14ac:dyDescent="0.2">
      <c r="A28" s="227">
        <f t="shared" si="0"/>
        <v>24</v>
      </c>
      <c r="B28" s="220" t="s">
        <v>255</v>
      </c>
      <c r="C28" s="183">
        <f>'C27-11.2-1'!C28</f>
        <v>76</v>
      </c>
      <c r="D28" s="184">
        <f>'C11-5.2'!C28:C58</f>
        <v>97</v>
      </c>
      <c r="E28" s="165">
        <f t="shared" si="1"/>
        <v>78.350515463917532</v>
      </c>
    </row>
    <row r="29" spans="1:5" ht="25.5" customHeight="1" x14ac:dyDescent="0.2">
      <c r="A29" s="227">
        <f t="shared" si="0"/>
        <v>25</v>
      </c>
      <c r="B29" s="220" t="s">
        <v>254</v>
      </c>
      <c r="C29" s="183">
        <f>'C27-11.2-1'!C29</f>
        <v>142</v>
      </c>
      <c r="D29" s="184">
        <f>'C11-5.2'!C29:C59</f>
        <v>163</v>
      </c>
      <c r="E29" s="165">
        <f t="shared" si="1"/>
        <v>87.116564417177912</v>
      </c>
    </row>
    <row r="30" spans="1:5" ht="25.5" customHeight="1" x14ac:dyDescent="0.2">
      <c r="A30" s="227">
        <f t="shared" si="0"/>
        <v>26</v>
      </c>
      <c r="B30" s="220" t="s">
        <v>110</v>
      </c>
      <c r="C30" s="183">
        <f>'C27-11.2-1'!C30</f>
        <v>115</v>
      </c>
      <c r="D30" s="184">
        <f>'C11-5.2'!C30:C60</f>
        <v>118</v>
      </c>
      <c r="E30" s="165">
        <f t="shared" si="1"/>
        <v>97.457627118644069</v>
      </c>
    </row>
    <row r="31" spans="1:5" ht="25.5" customHeight="1" x14ac:dyDescent="0.2">
      <c r="A31" s="227">
        <f t="shared" si="0"/>
        <v>27</v>
      </c>
      <c r="B31" s="220" t="s">
        <v>156</v>
      </c>
      <c r="C31" s="183">
        <f>'C27-11.2-1'!C31</f>
        <v>49</v>
      </c>
      <c r="D31" s="184">
        <f>'C11-5.2'!C31:C61</f>
        <v>47</v>
      </c>
      <c r="E31" s="165">
        <f t="shared" si="1"/>
        <v>104.25531914893618</v>
      </c>
    </row>
    <row r="32" spans="1:5" ht="25.5" customHeight="1" x14ac:dyDescent="0.2">
      <c r="A32" s="227">
        <f t="shared" si="0"/>
        <v>28</v>
      </c>
      <c r="B32" s="220" t="s">
        <v>25</v>
      </c>
      <c r="C32" s="183">
        <f>'C27-11.2-1'!C32</f>
        <v>371</v>
      </c>
      <c r="D32" s="184">
        <f>'C11-5.2'!C32:C62</f>
        <v>447</v>
      </c>
      <c r="E32" s="165">
        <f t="shared" si="1"/>
        <v>82.997762863534675</v>
      </c>
    </row>
    <row r="33" spans="1:5" ht="25.5" customHeight="1" x14ac:dyDescent="0.2">
      <c r="A33" s="227">
        <v>29</v>
      </c>
      <c r="B33" s="220" t="s">
        <v>26</v>
      </c>
      <c r="C33" s="183">
        <f>'C27-11.2-1'!C33</f>
        <v>330</v>
      </c>
      <c r="D33" s="184">
        <f>'C11-5.2'!C33:C63</f>
        <v>354</v>
      </c>
      <c r="E33" s="165">
        <f t="shared" si="1"/>
        <v>93.220338983050837</v>
      </c>
    </row>
    <row r="34" spans="1:5" ht="25.5" customHeight="1" x14ac:dyDescent="0.2">
      <c r="A34" s="227">
        <v>30</v>
      </c>
      <c r="B34" s="219" t="s">
        <v>256</v>
      </c>
      <c r="C34" s="183">
        <f>'C27-11.2-1'!C34</f>
        <v>3357</v>
      </c>
      <c r="D34" s="184">
        <f>'C11-5.2'!C34:C64</f>
        <v>3929</v>
      </c>
      <c r="E34" s="165">
        <f t="shared" si="1"/>
        <v>85.441588190379235</v>
      </c>
    </row>
    <row r="35" spans="1:5" ht="25.5" customHeight="1" thickBot="1" x14ac:dyDescent="0.25">
      <c r="A35" s="227">
        <f t="shared" si="0"/>
        <v>31</v>
      </c>
      <c r="B35" s="221" t="s">
        <v>27</v>
      </c>
      <c r="C35" s="183">
        <f>'C27-11.2-1'!C35</f>
        <v>870</v>
      </c>
      <c r="D35" s="184">
        <f>'C11-5.2'!C35:C65</f>
        <v>973</v>
      </c>
      <c r="E35" s="223">
        <f t="shared" si="1"/>
        <v>89.414182939362803</v>
      </c>
    </row>
    <row r="36" spans="1:5" ht="25.5" customHeight="1" thickTop="1" thickBot="1" x14ac:dyDescent="0.25">
      <c r="A36" s="505" t="s">
        <v>35</v>
      </c>
      <c r="B36" s="505"/>
      <c r="C36" s="224">
        <f>SUM(C5:C35)</f>
        <v>19355</v>
      </c>
      <c r="D36" s="224">
        <f>SUM(D5:D35)</f>
        <v>22019</v>
      </c>
      <c r="E36" s="225">
        <f t="shared" si="1"/>
        <v>87.90135791816158</v>
      </c>
    </row>
    <row r="37" spans="1:5" ht="16.5" thickTop="1" x14ac:dyDescent="0.2">
      <c r="A37" s="16" t="s">
        <v>242</v>
      </c>
      <c r="B37" s="20"/>
      <c r="C37" s="21"/>
      <c r="D37" s="21"/>
      <c r="E37" s="21"/>
    </row>
    <row r="39" spans="1:5" ht="20.25" x14ac:dyDescent="0.3">
      <c r="C39" s="228"/>
    </row>
  </sheetData>
  <mergeCells count="2">
    <mergeCell ref="A1:E1"/>
    <mergeCell ref="A36:B36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65" orientation="portrait" r:id="rId1"/>
  <headerFooter alignWithMargins="0">
    <oddFooter>&amp;C&amp;P</oddFooter>
  </headerFooter>
  <rowBreaks count="1" manualBreakCount="1">
    <brk id="3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showGridLines="0" view="pageBreakPreview" zoomScale="90" zoomScaleNormal="100" zoomScaleSheetLayoutView="9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8.42578125" customWidth="1"/>
    <col min="3" max="3" width="20.7109375" customWidth="1"/>
    <col min="4" max="4" width="16.85546875" customWidth="1"/>
    <col min="5" max="5" width="12.7109375" style="56" customWidth="1"/>
  </cols>
  <sheetData>
    <row r="1" spans="1:8" ht="45" customHeight="1" x14ac:dyDescent="0.2">
      <c r="A1" s="506" t="s">
        <v>320</v>
      </c>
      <c r="B1" s="506"/>
      <c r="C1" s="506"/>
      <c r="D1" s="506"/>
      <c r="E1" s="506"/>
      <c r="F1" s="222"/>
      <c r="G1" s="222"/>
      <c r="H1" s="222"/>
    </row>
    <row r="3" spans="1:8" ht="16.5" thickBot="1" x14ac:dyDescent="0.25">
      <c r="E3" s="34" t="s">
        <v>142</v>
      </c>
    </row>
    <row r="4" spans="1:8" ht="84" customHeight="1" thickTop="1" thickBot="1" x14ac:dyDescent="0.25">
      <c r="A4" s="255" t="s">
        <v>158</v>
      </c>
      <c r="B4" s="254" t="s">
        <v>157</v>
      </c>
      <c r="C4" s="189" t="s">
        <v>124</v>
      </c>
      <c r="D4" s="189" t="s">
        <v>125</v>
      </c>
      <c r="E4" s="142" t="s">
        <v>38</v>
      </c>
    </row>
    <row r="5" spans="1:8" ht="16.5" thickTop="1" x14ac:dyDescent="0.2">
      <c r="A5" s="17">
        <v>1</v>
      </c>
      <c r="B5" s="1" t="s">
        <v>39</v>
      </c>
      <c r="C5" s="32">
        <f>[1]ORDEN!BL3</f>
        <v>5741</v>
      </c>
      <c r="D5" s="58">
        <f>[1]ORDEN!BM3</f>
        <v>4941</v>
      </c>
      <c r="E5" s="159">
        <f t="shared" ref="E5:E64" si="0">IFERROR(D5/C5*100,0)</f>
        <v>86.065145445044422</v>
      </c>
    </row>
    <row r="6" spans="1:8" ht="15.75" x14ac:dyDescent="0.2">
      <c r="A6" s="6">
        <v>2</v>
      </c>
      <c r="B6" s="3" t="s">
        <v>95</v>
      </c>
      <c r="C6" s="52">
        <f>[1]ORDEN!BL4</f>
        <v>10879</v>
      </c>
      <c r="D6" s="13">
        <f>[1]ORDEN!BM4</f>
        <v>10582</v>
      </c>
      <c r="E6" s="159">
        <f t="shared" si="0"/>
        <v>97.269969666329629</v>
      </c>
    </row>
    <row r="7" spans="1:8" ht="15.75" x14ac:dyDescent="0.2">
      <c r="A7" s="6">
        <v>3</v>
      </c>
      <c r="B7" s="3" t="s">
        <v>40</v>
      </c>
      <c r="C7" s="52">
        <f>[1]ORDEN!BL5</f>
        <v>7411</v>
      </c>
      <c r="D7" s="13">
        <f>[1]ORDEN!BM5</f>
        <v>7022</v>
      </c>
      <c r="E7" s="159">
        <f t="shared" si="0"/>
        <v>94.751045742814739</v>
      </c>
    </row>
    <row r="8" spans="1:8" ht="15.75" x14ac:dyDescent="0.2">
      <c r="A8" s="6">
        <v>4</v>
      </c>
      <c r="B8" s="3" t="s">
        <v>93</v>
      </c>
      <c r="C8" s="52">
        <f>[1]ORDEN!BL6</f>
        <v>545</v>
      </c>
      <c r="D8" s="13">
        <f>[1]ORDEN!BM6</f>
        <v>529</v>
      </c>
      <c r="E8" s="159">
        <f t="shared" si="0"/>
        <v>97.064220183486242</v>
      </c>
    </row>
    <row r="9" spans="1:8" ht="15.75" x14ac:dyDescent="0.2">
      <c r="A9" s="6">
        <v>5</v>
      </c>
      <c r="B9" s="3" t="s">
        <v>41</v>
      </c>
      <c r="C9" s="52">
        <f>[1]ORDEN!BL7</f>
        <v>10582</v>
      </c>
      <c r="D9" s="13">
        <f>[1]ORDEN!BM7</f>
        <v>9811</v>
      </c>
      <c r="E9" s="159">
        <f t="shared" si="0"/>
        <v>92.714042714042705</v>
      </c>
    </row>
    <row r="10" spans="1:8" ht="15.75" x14ac:dyDescent="0.2">
      <c r="A10" s="6">
        <v>6</v>
      </c>
      <c r="B10" s="3" t="s">
        <v>42</v>
      </c>
      <c r="C10" s="52">
        <f>[1]ORDEN!BL8</f>
        <v>10463</v>
      </c>
      <c r="D10" s="13">
        <f>[1]ORDEN!BM8</f>
        <v>8489</v>
      </c>
      <c r="E10" s="159">
        <f t="shared" si="0"/>
        <v>81.13351811144031</v>
      </c>
    </row>
    <row r="11" spans="1:8" ht="15.75" x14ac:dyDescent="0.2">
      <c r="A11" s="6">
        <v>7</v>
      </c>
      <c r="B11" s="3" t="s">
        <v>30</v>
      </c>
      <c r="C11" s="52">
        <f>[1]ORDEN!BL9</f>
        <v>5421</v>
      </c>
      <c r="D11" s="13">
        <f>[1]ORDEN!BM9</f>
        <v>3914</v>
      </c>
      <c r="E11" s="159">
        <f t="shared" si="0"/>
        <v>72.200700977679404</v>
      </c>
    </row>
    <row r="12" spans="1:8" ht="15.75" x14ac:dyDescent="0.2">
      <c r="A12" s="6">
        <v>8</v>
      </c>
      <c r="B12" s="3" t="s">
        <v>43</v>
      </c>
      <c r="C12" s="52">
        <f>[1]ORDEN!BL10</f>
        <v>5389</v>
      </c>
      <c r="D12" s="13">
        <f>[1]ORDEN!BM10</f>
        <v>3582</v>
      </c>
      <c r="E12" s="159">
        <f t="shared" si="0"/>
        <v>66.468732603451471</v>
      </c>
    </row>
    <row r="13" spans="1:8" ht="15.75" x14ac:dyDescent="0.2">
      <c r="A13" s="6">
        <v>9</v>
      </c>
      <c r="B13" s="3" t="s">
        <v>60</v>
      </c>
      <c r="C13" s="52">
        <f>[1]ORDEN!BL11</f>
        <v>9737</v>
      </c>
      <c r="D13" s="13">
        <f>[1]ORDEN!BM11</f>
        <v>9668</v>
      </c>
      <c r="E13" s="159">
        <f t="shared" si="0"/>
        <v>99.291362842764713</v>
      </c>
    </row>
    <row r="14" spans="1:8" ht="15.75" x14ac:dyDescent="0.2">
      <c r="A14" s="6">
        <v>10</v>
      </c>
      <c r="B14" s="3" t="s">
        <v>61</v>
      </c>
      <c r="C14" s="52">
        <f>[1]ORDEN!BL12</f>
        <v>2064</v>
      </c>
      <c r="D14" s="13">
        <f>[1]ORDEN!BM12</f>
        <v>2055</v>
      </c>
      <c r="E14" s="159">
        <f t="shared" si="0"/>
        <v>99.563953488372093</v>
      </c>
    </row>
    <row r="15" spans="1:8" ht="15.75" x14ac:dyDescent="0.2">
      <c r="A15" s="6">
        <v>11</v>
      </c>
      <c r="B15" s="3" t="s">
        <v>94</v>
      </c>
      <c r="C15" s="52">
        <f>[1]ORDEN!BL13</f>
        <v>2484</v>
      </c>
      <c r="D15" s="13">
        <f>[1]ORDEN!BM13</f>
        <v>2484</v>
      </c>
      <c r="E15" s="159">
        <f t="shared" si="0"/>
        <v>100</v>
      </c>
    </row>
    <row r="16" spans="1:8" ht="15.75" x14ac:dyDescent="0.2">
      <c r="A16" s="6">
        <v>12</v>
      </c>
      <c r="B16" s="3" t="s">
        <v>53</v>
      </c>
      <c r="C16" s="52">
        <f>[1]ORDEN!BL14</f>
        <v>5907</v>
      </c>
      <c r="D16" s="13">
        <f>[1]ORDEN!BM14</f>
        <v>5027</v>
      </c>
      <c r="E16" s="159">
        <f t="shared" si="0"/>
        <v>85.102420856610806</v>
      </c>
    </row>
    <row r="17" spans="1:5" ht="15.75" x14ac:dyDescent="0.2">
      <c r="A17" s="6">
        <v>13</v>
      </c>
      <c r="B17" s="3" t="s">
        <v>96</v>
      </c>
      <c r="C17" s="52">
        <f>[1]ORDEN!BL15</f>
        <v>5068</v>
      </c>
      <c r="D17" s="13">
        <f>[1]ORDEN!BM15</f>
        <v>3577</v>
      </c>
      <c r="E17" s="159">
        <f t="shared" si="0"/>
        <v>70.58011049723757</v>
      </c>
    </row>
    <row r="18" spans="1:5" ht="15.75" x14ac:dyDescent="0.2">
      <c r="A18" s="6">
        <v>14</v>
      </c>
      <c r="B18" s="3" t="s">
        <v>62</v>
      </c>
      <c r="C18" s="52">
        <f>[1]ORDEN!BL16</f>
        <v>3181</v>
      </c>
      <c r="D18" s="13">
        <f>[1]ORDEN!BM16</f>
        <v>1243</v>
      </c>
      <c r="E18" s="159">
        <f t="shared" si="0"/>
        <v>39.075762338887145</v>
      </c>
    </row>
    <row r="19" spans="1:5" ht="15.75" x14ac:dyDescent="0.2">
      <c r="A19" s="6">
        <v>15</v>
      </c>
      <c r="B19" s="3" t="s">
        <v>54</v>
      </c>
      <c r="C19" s="52">
        <f>[1]ORDEN!BL17</f>
        <v>2338</v>
      </c>
      <c r="D19" s="13">
        <f>[1]ORDEN!BM17</f>
        <v>1832</v>
      </c>
      <c r="E19" s="159">
        <f t="shared" si="0"/>
        <v>78.357570573139441</v>
      </c>
    </row>
    <row r="20" spans="1:5" ht="15.75" x14ac:dyDescent="0.2">
      <c r="A20" s="6">
        <v>16</v>
      </c>
      <c r="B20" s="3" t="s">
        <v>63</v>
      </c>
      <c r="C20" s="52">
        <f>[1]ORDEN!BL18</f>
        <v>3497</v>
      </c>
      <c r="D20" s="13">
        <f>[1]ORDEN!BM18</f>
        <v>3491</v>
      </c>
      <c r="E20" s="159">
        <f t="shared" si="0"/>
        <v>99.828424363740353</v>
      </c>
    </row>
    <row r="21" spans="1:5" ht="15.75" x14ac:dyDescent="0.2">
      <c r="A21" s="6">
        <v>17</v>
      </c>
      <c r="B21" s="5" t="s">
        <v>56</v>
      </c>
      <c r="C21" s="52">
        <f>[1]ORDEN!BL19</f>
        <v>2070</v>
      </c>
      <c r="D21" s="13">
        <f>[1]ORDEN!BM19</f>
        <v>1476</v>
      </c>
      <c r="E21" s="159">
        <f t="shared" si="0"/>
        <v>71.304347826086953</v>
      </c>
    </row>
    <row r="22" spans="1:5" ht="15.75" x14ac:dyDescent="0.2">
      <c r="A22" s="6">
        <v>18</v>
      </c>
      <c r="B22" s="3" t="s">
        <v>57</v>
      </c>
      <c r="C22" s="52">
        <f>[1]ORDEN!BL20</f>
        <v>2692</v>
      </c>
      <c r="D22" s="13">
        <f>[1]ORDEN!BM20</f>
        <v>2430</v>
      </c>
      <c r="E22" s="159">
        <f t="shared" si="0"/>
        <v>90.26745913818722</v>
      </c>
    </row>
    <row r="23" spans="1:5" ht="15.75" x14ac:dyDescent="0.2">
      <c r="A23" s="6">
        <v>19</v>
      </c>
      <c r="B23" s="3" t="s">
        <v>52</v>
      </c>
      <c r="C23" s="52">
        <f>[1]ORDEN!BL21</f>
        <v>3463</v>
      </c>
      <c r="D23" s="13">
        <f>[1]ORDEN!BM21</f>
        <v>3023</v>
      </c>
      <c r="E23" s="159">
        <f t="shared" si="0"/>
        <v>87.294253537395321</v>
      </c>
    </row>
    <row r="24" spans="1:5" ht="15.75" x14ac:dyDescent="0.2">
      <c r="A24" s="6">
        <v>20</v>
      </c>
      <c r="B24" s="3" t="s">
        <v>101</v>
      </c>
      <c r="C24" s="52">
        <f>[1]ORDEN!BL22</f>
        <v>2223</v>
      </c>
      <c r="D24" s="13">
        <f>[1]ORDEN!BM22</f>
        <v>2195</v>
      </c>
      <c r="E24" s="159">
        <f t="shared" si="0"/>
        <v>98.740440845704001</v>
      </c>
    </row>
    <row r="25" spans="1:5" ht="15.75" x14ac:dyDescent="0.2">
      <c r="A25" s="6">
        <v>21</v>
      </c>
      <c r="B25" s="5" t="s">
        <v>59</v>
      </c>
      <c r="C25" s="52">
        <f>[1]ORDEN!BL23</f>
        <v>2924</v>
      </c>
      <c r="D25" s="13">
        <f>[1]ORDEN!BM23</f>
        <v>2827</v>
      </c>
      <c r="E25" s="159">
        <f t="shared" si="0"/>
        <v>96.682626538987691</v>
      </c>
    </row>
    <row r="26" spans="1:5" ht="15.75" x14ac:dyDescent="0.2">
      <c r="A26" s="6">
        <v>22</v>
      </c>
      <c r="B26" s="5" t="s">
        <v>37</v>
      </c>
      <c r="C26" s="52">
        <f>[1]ORDEN!BL24</f>
        <v>1939</v>
      </c>
      <c r="D26" s="13">
        <f>[1]ORDEN!BM24</f>
        <v>1068</v>
      </c>
      <c r="E26" s="159">
        <f t="shared" si="0"/>
        <v>55.079938112429083</v>
      </c>
    </row>
    <row r="27" spans="1:5" ht="15.75" x14ac:dyDescent="0.2">
      <c r="A27" s="6">
        <v>23</v>
      </c>
      <c r="B27" s="5" t="s">
        <v>64</v>
      </c>
      <c r="C27" s="52">
        <f>[1]ORDEN!BL25</f>
        <v>1482</v>
      </c>
      <c r="D27" s="13">
        <f>[1]ORDEN!BM25</f>
        <v>1482</v>
      </c>
      <c r="E27" s="159">
        <f t="shared" si="0"/>
        <v>100</v>
      </c>
    </row>
    <row r="28" spans="1:5" ht="15.75" x14ac:dyDescent="0.2">
      <c r="A28" s="6">
        <v>24</v>
      </c>
      <c r="B28" s="5" t="s">
        <v>65</v>
      </c>
      <c r="C28" s="52">
        <f>[1]ORDEN!BL26</f>
        <v>2386</v>
      </c>
      <c r="D28" s="13">
        <f>[1]ORDEN!BM26</f>
        <v>1955</v>
      </c>
      <c r="E28" s="159">
        <f t="shared" si="0"/>
        <v>81.936295054484503</v>
      </c>
    </row>
    <row r="29" spans="1:5" ht="15.75" x14ac:dyDescent="0.2">
      <c r="A29" s="6">
        <v>25</v>
      </c>
      <c r="B29" s="5" t="s">
        <v>66</v>
      </c>
      <c r="C29" s="52">
        <f>[1]ORDEN!BL27</f>
        <v>3500</v>
      </c>
      <c r="D29" s="13">
        <f>[1]ORDEN!BM27</f>
        <v>2145</v>
      </c>
      <c r="E29" s="159">
        <f t="shared" si="0"/>
        <v>61.285714285714285</v>
      </c>
    </row>
    <row r="30" spans="1:5" ht="15.75" x14ac:dyDescent="0.2">
      <c r="A30" s="6">
        <v>26</v>
      </c>
      <c r="B30" s="5" t="s">
        <v>67</v>
      </c>
      <c r="C30" s="52">
        <f>[1]ORDEN!BL28</f>
        <v>1797</v>
      </c>
      <c r="D30" s="13">
        <f>[1]ORDEN!BM28</f>
        <v>1238</v>
      </c>
      <c r="E30" s="159">
        <f t="shared" si="0"/>
        <v>68.892598775737341</v>
      </c>
    </row>
    <row r="31" spans="1:5" ht="15.75" x14ac:dyDescent="0.2">
      <c r="A31" s="6">
        <v>27</v>
      </c>
      <c r="B31" s="5" t="s">
        <v>68</v>
      </c>
      <c r="C31" s="52">
        <f>[1]ORDEN!BL29</f>
        <v>3050</v>
      </c>
      <c r="D31" s="13">
        <f>[1]ORDEN!BM29</f>
        <v>1758</v>
      </c>
      <c r="E31" s="159">
        <f t="shared" si="0"/>
        <v>57.639344262295076</v>
      </c>
    </row>
    <row r="32" spans="1:5" ht="15.75" x14ac:dyDescent="0.2">
      <c r="A32" s="6">
        <v>28</v>
      </c>
      <c r="B32" s="5" t="s">
        <v>32</v>
      </c>
      <c r="C32" s="52">
        <f>[1]ORDEN!BL30</f>
        <v>1411</v>
      </c>
      <c r="D32" s="13">
        <f>[1]ORDEN!BM30</f>
        <v>1025</v>
      </c>
      <c r="E32" s="159">
        <f t="shared" si="0"/>
        <v>72.64351523742026</v>
      </c>
    </row>
    <row r="33" spans="1:5" ht="15.75" x14ac:dyDescent="0.2">
      <c r="A33" s="6">
        <v>29</v>
      </c>
      <c r="B33" s="5" t="s">
        <v>31</v>
      </c>
      <c r="C33" s="52">
        <f>[1]ORDEN!BL31</f>
        <v>2300</v>
      </c>
      <c r="D33" s="13">
        <f>[1]ORDEN!BM31</f>
        <v>1985</v>
      </c>
      <c r="E33" s="159">
        <f t="shared" si="0"/>
        <v>86.304347826086953</v>
      </c>
    </row>
    <row r="34" spans="1:5" ht="15.75" x14ac:dyDescent="0.2">
      <c r="A34" s="6">
        <v>30</v>
      </c>
      <c r="B34" s="5" t="s">
        <v>69</v>
      </c>
      <c r="C34" s="52">
        <f>[1]ORDEN!BL32</f>
        <v>4089</v>
      </c>
      <c r="D34" s="13">
        <f>[1]ORDEN!BM32</f>
        <v>3412</v>
      </c>
      <c r="E34" s="159">
        <f t="shared" si="0"/>
        <v>83.443384690633408</v>
      </c>
    </row>
    <row r="35" spans="1:5" ht="15.75" x14ac:dyDescent="0.2">
      <c r="A35" s="6">
        <v>31</v>
      </c>
      <c r="B35" s="5" t="s">
        <v>70</v>
      </c>
      <c r="C35" s="52">
        <f>[1]ORDEN!BL33</f>
        <v>2000</v>
      </c>
      <c r="D35" s="13">
        <f>[1]ORDEN!BM33</f>
        <v>1900</v>
      </c>
      <c r="E35" s="159">
        <f t="shared" si="0"/>
        <v>95</v>
      </c>
    </row>
    <row r="36" spans="1:5" ht="15.75" x14ac:dyDescent="0.2">
      <c r="A36" s="6">
        <v>32</v>
      </c>
      <c r="B36" s="5" t="s">
        <v>55</v>
      </c>
      <c r="C36" s="52">
        <f>[1]ORDEN!BL34</f>
        <v>2426</v>
      </c>
      <c r="D36" s="13">
        <f>[1]ORDEN!BM34</f>
        <v>2351</v>
      </c>
      <c r="E36" s="159">
        <f t="shared" si="0"/>
        <v>96.908491343775765</v>
      </c>
    </row>
    <row r="37" spans="1:5" ht="15.75" x14ac:dyDescent="0.2">
      <c r="A37" s="6">
        <v>33</v>
      </c>
      <c r="B37" s="5" t="s">
        <v>88</v>
      </c>
      <c r="C37" s="52">
        <f>[1]ORDEN!BL35</f>
        <v>3170</v>
      </c>
      <c r="D37" s="13">
        <f>[1]ORDEN!BM35</f>
        <v>2320</v>
      </c>
      <c r="E37" s="159">
        <f t="shared" si="0"/>
        <v>73.186119873817034</v>
      </c>
    </row>
    <row r="38" spans="1:5" ht="15.75" x14ac:dyDescent="0.2">
      <c r="A38" s="6">
        <v>34</v>
      </c>
      <c r="B38" s="5" t="s">
        <v>71</v>
      </c>
      <c r="C38" s="52">
        <f>[1]ORDEN!BL36</f>
        <v>3928</v>
      </c>
      <c r="D38" s="13">
        <f>[1]ORDEN!BM36</f>
        <v>3928</v>
      </c>
      <c r="E38" s="159">
        <f t="shared" si="0"/>
        <v>100</v>
      </c>
    </row>
    <row r="39" spans="1:5" ht="15.75" x14ac:dyDescent="0.2">
      <c r="A39" s="6">
        <v>35</v>
      </c>
      <c r="B39" s="5" t="s">
        <v>72</v>
      </c>
      <c r="C39" s="52">
        <f>[1]ORDEN!BL37</f>
        <v>1951</v>
      </c>
      <c r="D39" s="13">
        <f>[1]ORDEN!BM37</f>
        <v>1892</v>
      </c>
      <c r="E39" s="159">
        <f t="shared" si="0"/>
        <v>96.975909789851357</v>
      </c>
    </row>
    <row r="40" spans="1:5" ht="15.75" x14ac:dyDescent="0.2">
      <c r="A40" s="6">
        <v>36</v>
      </c>
      <c r="B40" s="5" t="s">
        <v>73</v>
      </c>
      <c r="C40" s="52">
        <f>[1]ORDEN!BL38</f>
        <v>3737</v>
      </c>
      <c r="D40" s="13">
        <f>[1]ORDEN!BM38</f>
        <v>3720</v>
      </c>
      <c r="E40" s="159">
        <f t="shared" si="0"/>
        <v>99.545089644099548</v>
      </c>
    </row>
    <row r="41" spans="1:5" ht="15.75" x14ac:dyDescent="0.2">
      <c r="A41" s="6">
        <v>37</v>
      </c>
      <c r="B41" s="5" t="s">
        <v>33</v>
      </c>
      <c r="C41" s="52">
        <f>[1]ORDEN!BL39</f>
        <v>4244</v>
      </c>
      <c r="D41" s="13">
        <f>[1]ORDEN!BM39</f>
        <v>4244</v>
      </c>
      <c r="E41" s="159">
        <f t="shared" si="0"/>
        <v>100</v>
      </c>
    </row>
    <row r="42" spans="1:5" ht="15.75" x14ac:dyDescent="0.2">
      <c r="A42" s="6">
        <v>38</v>
      </c>
      <c r="B42" s="5" t="s">
        <v>74</v>
      </c>
      <c r="C42" s="52">
        <f>[1]ORDEN!BL40</f>
        <v>2476</v>
      </c>
      <c r="D42" s="13">
        <f>[1]ORDEN!BM40</f>
        <v>1927</v>
      </c>
      <c r="E42" s="159">
        <f t="shared" si="0"/>
        <v>77.827140549273025</v>
      </c>
    </row>
    <row r="43" spans="1:5" ht="15.75" x14ac:dyDescent="0.2">
      <c r="A43" s="6">
        <v>39</v>
      </c>
      <c r="B43" s="3" t="s">
        <v>50</v>
      </c>
      <c r="C43" s="52">
        <f>[1]ORDEN!BL41</f>
        <v>2267</v>
      </c>
      <c r="D43" s="13">
        <f>[1]ORDEN!BM41</f>
        <v>2187</v>
      </c>
      <c r="E43" s="159">
        <f t="shared" si="0"/>
        <v>96.471107190119099</v>
      </c>
    </row>
    <row r="44" spans="1:5" ht="15.75" x14ac:dyDescent="0.2">
      <c r="A44" s="6">
        <v>40</v>
      </c>
      <c r="B44" s="3" t="s">
        <v>75</v>
      </c>
      <c r="C44" s="52">
        <f>[1]ORDEN!BL42</f>
        <v>1826</v>
      </c>
      <c r="D44" s="13">
        <f>[1]ORDEN!BM42</f>
        <v>1427</v>
      </c>
      <c r="E44" s="159">
        <f t="shared" si="0"/>
        <v>78.148959474260678</v>
      </c>
    </row>
    <row r="45" spans="1:5" s="174" customFormat="1" ht="15.75" customHeight="1" x14ac:dyDescent="0.2">
      <c r="A45" s="171">
        <v>41</v>
      </c>
      <c r="B45" s="186" t="s">
        <v>102</v>
      </c>
      <c r="C45" s="52">
        <f>[1]ORDEN!BL43</f>
        <v>2466</v>
      </c>
      <c r="D45" s="13">
        <f>[1]ORDEN!BM43</f>
        <v>1972</v>
      </c>
      <c r="E45" s="159">
        <f t="shared" si="0"/>
        <v>79.967558799675587</v>
      </c>
    </row>
    <row r="46" spans="1:5" ht="15.75" x14ac:dyDescent="0.2">
      <c r="A46" s="6">
        <v>42</v>
      </c>
      <c r="B46" s="3" t="s">
        <v>58</v>
      </c>
      <c r="C46" s="52">
        <f>[1]ORDEN!BL44</f>
        <v>1104</v>
      </c>
      <c r="D46" s="13">
        <f>[1]ORDEN!BM44</f>
        <v>671</v>
      </c>
      <c r="E46" s="159">
        <f t="shared" si="0"/>
        <v>60.778985507246375</v>
      </c>
    </row>
    <row r="47" spans="1:5" ht="15.75" x14ac:dyDescent="0.2">
      <c r="A47" s="6">
        <v>43</v>
      </c>
      <c r="B47" s="3" t="s">
        <v>76</v>
      </c>
      <c r="C47" s="52">
        <f>[1]ORDEN!BL45</f>
        <v>1928</v>
      </c>
      <c r="D47" s="13">
        <f>[1]ORDEN!BM45</f>
        <v>1924</v>
      </c>
      <c r="E47" s="159">
        <f t="shared" si="0"/>
        <v>99.792531120331944</v>
      </c>
    </row>
    <row r="48" spans="1:5" ht="15.75" x14ac:dyDescent="0.2">
      <c r="A48" s="6">
        <v>44</v>
      </c>
      <c r="B48" s="3" t="s">
        <v>34</v>
      </c>
      <c r="C48" s="52">
        <f>[1]ORDEN!BL46</f>
        <v>1100</v>
      </c>
      <c r="D48" s="13">
        <f>[1]ORDEN!BM46</f>
        <v>730</v>
      </c>
      <c r="E48" s="159">
        <f t="shared" si="0"/>
        <v>66.363636363636374</v>
      </c>
    </row>
    <row r="49" spans="1:5" ht="15.75" x14ac:dyDescent="0.2">
      <c r="A49" s="6">
        <v>45</v>
      </c>
      <c r="B49" s="3" t="s">
        <v>77</v>
      </c>
      <c r="C49" s="52">
        <f>[1]ORDEN!BL47</f>
        <v>2644</v>
      </c>
      <c r="D49" s="13">
        <f>[1]ORDEN!BM47</f>
        <v>2577</v>
      </c>
      <c r="E49" s="159">
        <f t="shared" si="0"/>
        <v>97.465960665658088</v>
      </c>
    </row>
    <row r="50" spans="1:5" ht="15.75" x14ac:dyDescent="0.2">
      <c r="A50" s="6">
        <v>46</v>
      </c>
      <c r="B50" s="3" t="s">
        <v>51</v>
      </c>
      <c r="C50" s="52">
        <f>[1]ORDEN!BL48</f>
        <v>2667</v>
      </c>
      <c r="D50" s="13">
        <f>[1]ORDEN!BM48</f>
        <v>2177</v>
      </c>
      <c r="E50" s="159">
        <f t="shared" si="0"/>
        <v>81.627296587926509</v>
      </c>
    </row>
    <row r="51" spans="1:5" ht="15.75" x14ac:dyDescent="0.2">
      <c r="A51" s="6">
        <v>47</v>
      </c>
      <c r="B51" s="3" t="s">
        <v>78</v>
      </c>
      <c r="C51" s="52">
        <f>[1]ORDEN!BL49</f>
        <v>971</v>
      </c>
      <c r="D51" s="13">
        <f>[1]ORDEN!BM49</f>
        <v>692</v>
      </c>
      <c r="E51" s="159">
        <f t="shared" si="0"/>
        <v>71.266735324407833</v>
      </c>
    </row>
    <row r="52" spans="1:5" ht="15.75" x14ac:dyDescent="0.2">
      <c r="A52" s="6">
        <v>48</v>
      </c>
      <c r="B52" s="5" t="s">
        <v>29</v>
      </c>
      <c r="C52" s="52">
        <f>[1]ORDEN!BL50</f>
        <v>951</v>
      </c>
      <c r="D52" s="13">
        <f>[1]ORDEN!BM50</f>
        <v>551</v>
      </c>
      <c r="E52" s="159">
        <f t="shared" si="0"/>
        <v>57.939011566771811</v>
      </c>
    </row>
    <row r="53" spans="1:5" ht="15.75" x14ac:dyDescent="0.2">
      <c r="A53" s="6">
        <v>49</v>
      </c>
      <c r="B53" s="5" t="s">
        <v>79</v>
      </c>
      <c r="C53" s="52">
        <f>[1]ORDEN!BL51</f>
        <v>1433</v>
      </c>
      <c r="D53" s="13">
        <f>[1]ORDEN!BM51</f>
        <v>878</v>
      </c>
      <c r="E53" s="159">
        <f t="shared" si="0"/>
        <v>61.27006280530356</v>
      </c>
    </row>
    <row r="54" spans="1:5" ht="15.75" x14ac:dyDescent="0.2">
      <c r="A54" s="6">
        <v>50</v>
      </c>
      <c r="B54" s="3" t="s">
        <v>87</v>
      </c>
      <c r="C54" s="52">
        <f>[1]ORDEN!BL52</f>
        <v>1370</v>
      </c>
      <c r="D54" s="13">
        <f>[1]ORDEN!BM52</f>
        <v>975</v>
      </c>
      <c r="E54" s="159">
        <f t="shared" si="0"/>
        <v>71.167883211678827</v>
      </c>
    </row>
    <row r="55" spans="1:5" ht="15.75" x14ac:dyDescent="0.2">
      <c r="A55" s="6">
        <v>51</v>
      </c>
      <c r="B55" s="3" t="s">
        <v>80</v>
      </c>
      <c r="C55" s="52">
        <f>[1]ORDEN!BL53</f>
        <v>906</v>
      </c>
      <c r="D55" s="13">
        <f>[1]ORDEN!BM53</f>
        <v>727</v>
      </c>
      <c r="E55" s="159">
        <f t="shared" si="0"/>
        <v>80.24282560706402</v>
      </c>
    </row>
    <row r="56" spans="1:5" ht="15.75" customHeight="1" x14ac:dyDescent="0.2">
      <c r="A56" s="6">
        <v>52</v>
      </c>
      <c r="B56" s="7" t="s">
        <v>36</v>
      </c>
      <c r="C56" s="52">
        <f>[1]ORDEN!BL54</f>
        <v>663</v>
      </c>
      <c r="D56" s="13">
        <f>[1]ORDEN!BM54</f>
        <v>654</v>
      </c>
      <c r="E56" s="159">
        <f t="shared" si="0"/>
        <v>98.642533936651589</v>
      </c>
    </row>
    <row r="57" spans="1:5" ht="15.75" x14ac:dyDescent="0.2">
      <c r="A57" s="6">
        <v>53</v>
      </c>
      <c r="B57" s="5" t="s">
        <v>81</v>
      </c>
      <c r="C57" s="52">
        <f>[1]ORDEN!BL55</f>
        <v>967</v>
      </c>
      <c r="D57" s="13">
        <f>[1]ORDEN!BM55</f>
        <v>648</v>
      </c>
      <c r="E57" s="159">
        <f t="shared" si="0"/>
        <v>67.011375387797315</v>
      </c>
    </row>
    <row r="58" spans="1:5" ht="15.75" x14ac:dyDescent="0.2">
      <c r="A58" s="6">
        <v>54</v>
      </c>
      <c r="B58" s="3" t="s">
        <v>217</v>
      </c>
      <c r="C58" s="52">
        <f>[1]ORDEN!BL56</f>
        <v>833</v>
      </c>
      <c r="D58" s="13">
        <f>[1]ORDEN!BM56</f>
        <v>616</v>
      </c>
      <c r="E58" s="159">
        <f t="shared" si="0"/>
        <v>73.94957983193278</v>
      </c>
    </row>
    <row r="59" spans="1:5" ht="15.75" x14ac:dyDescent="0.2">
      <c r="A59" s="6" t="s">
        <v>47</v>
      </c>
      <c r="B59" s="3" t="s">
        <v>44</v>
      </c>
      <c r="C59" s="52">
        <f>[1]ORDEN!BL57</f>
        <v>695</v>
      </c>
      <c r="D59" s="13">
        <f>[1]ORDEN!BM57</f>
        <v>401</v>
      </c>
      <c r="E59" s="159">
        <f t="shared" si="0"/>
        <v>57.697841726618705</v>
      </c>
    </row>
    <row r="60" spans="1:5" ht="15.75" x14ac:dyDescent="0.2">
      <c r="A60" s="6" t="s">
        <v>48</v>
      </c>
      <c r="B60" s="3" t="s">
        <v>45</v>
      </c>
      <c r="C60" s="52">
        <f>[1]ORDEN!BL58</f>
        <v>584</v>
      </c>
      <c r="D60" s="13">
        <f>[1]ORDEN!BM58</f>
        <v>129</v>
      </c>
      <c r="E60" s="159">
        <f t="shared" si="0"/>
        <v>22.089041095890412</v>
      </c>
    </row>
    <row r="61" spans="1:5" ht="15.75" x14ac:dyDescent="0.2">
      <c r="A61" s="6" t="s">
        <v>49</v>
      </c>
      <c r="B61" s="3" t="s">
        <v>46</v>
      </c>
      <c r="C61" s="52">
        <f>[1]ORDEN!BL59</f>
        <v>758</v>
      </c>
      <c r="D61" s="13">
        <f>[1]ORDEN!BM59</f>
        <v>498</v>
      </c>
      <c r="E61" s="159">
        <f t="shared" si="0"/>
        <v>65.699208443271772</v>
      </c>
    </row>
    <row r="62" spans="1:5" ht="15.75" x14ac:dyDescent="0.2">
      <c r="A62" s="6" t="s">
        <v>82</v>
      </c>
      <c r="B62" s="3" t="s">
        <v>84</v>
      </c>
      <c r="C62" s="52">
        <f>[1]ORDEN!BL60</f>
        <v>531</v>
      </c>
      <c r="D62" s="13">
        <f>[1]ORDEN!BM60</f>
        <v>177</v>
      </c>
      <c r="E62" s="159">
        <f t="shared" si="0"/>
        <v>33.333333333333329</v>
      </c>
    </row>
    <row r="63" spans="1:5" ht="15.75" x14ac:dyDescent="0.2">
      <c r="A63" s="17" t="s">
        <v>83</v>
      </c>
      <c r="B63" s="3" t="s">
        <v>86</v>
      </c>
      <c r="C63" s="52">
        <f>[1]ORDEN!BL61</f>
        <v>773</v>
      </c>
      <c r="D63" s="13">
        <f>[1]ORDEN!BM61</f>
        <v>185</v>
      </c>
      <c r="E63" s="159">
        <f t="shared" si="0"/>
        <v>23.932729624838291</v>
      </c>
    </row>
    <row r="64" spans="1:5" ht="15.75" x14ac:dyDescent="0.2">
      <c r="A64" s="347" t="s">
        <v>117</v>
      </c>
      <c r="B64" s="154" t="s">
        <v>85</v>
      </c>
      <c r="C64" s="52">
        <f>[1]ORDEN!BL62</f>
        <v>312</v>
      </c>
      <c r="D64" s="13">
        <f>[1]ORDEN!BM62</f>
        <v>232</v>
      </c>
      <c r="E64" s="159">
        <f t="shared" si="0"/>
        <v>74.358974358974365</v>
      </c>
    </row>
    <row r="65" spans="1:5" ht="16.5" thickBot="1" x14ac:dyDescent="0.25">
      <c r="A65" s="347" t="s">
        <v>221</v>
      </c>
      <c r="B65" s="154" t="s">
        <v>116</v>
      </c>
      <c r="C65" s="52">
        <f>[1]ORDEN!BL63</f>
        <v>0</v>
      </c>
      <c r="D65" s="13">
        <f>[1]ORDEN!BM63</f>
        <v>0</v>
      </c>
      <c r="E65" s="159">
        <f>IFERROR(D65/C65*100,0)</f>
        <v>0</v>
      </c>
    </row>
    <row r="66" spans="1:5" ht="17.25" thickTop="1" thickBot="1" x14ac:dyDescent="0.25">
      <c r="A66" s="470" t="s">
        <v>35</v>
      </c>
      <c r="B66" s="471"/>
      <c r="C66" s="9">
        <f>SUM(C5:C65)</f>
        <v>177714</v>
      </c>
      <c r="D66" s="10">
        <f>SUM(D5:D65)</f>
        <v>149576</v>
      </c>
      <c r="E66" s="161">
        <f t="shared" ref="E66" si="1">D66/C66*100</f>
        <v>84.16669480176013</v>
      </c>
    </row>
    <row r="67" spans="1:5" ht="19.5" customHeight="1" thickTop="1" x14ac:dyDescent="0.2">
      <c r="A67" s="502" t="s">
        <v>242</v>
      </c>
      <c r="B67" s="502"/>
      <c r="C67" s="502"/>
      <c r="D67" s="502"/>
      <c r="E67" s="502"/>
    </row>
  </sheetData>
  <mergeCells count="3">
    <mergeCell ref="A1:E1"/>
    <mergeCell ref="A67:E67"/>
    <mergeCell ref="A66:B6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4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view="pageBreakPreview" zoomScale="70" zoomScaleNormal="100" zoomScaleSheetLayoutView="7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57.7109375" customWidth="1"/>
    <col min="3" max="4" width="22.42578125" customWidth="1"/>
    <col min="5" max="5" width="14.85546875" customWidth="1"/>
  </cols>
  <sheetData>
    <row r="1" spans="1:7" ht="33" customHeight="1" x14ac:dyDescent="0.2">
      <c r="A1" s="469" t="s">
        <v>321</v>
      </c>
      <c r="B1" s="469"/>
      <c r="C1" s="469"/>
      <c r="D1" s="469"/>
      <c r="E1" s="469"/>
      <c r="F1" s="157"/>
      <c r="G1" s="157"/>
    </row>
    <row r="2" spans="1:7" ht="12.75" customHeight="1" x14ac:dyDescent="0.2">
      <c r="A2" s="469"/>
      <c r="B2" s="469"/>
      <c r="C2" s="469"/>
      <c r="D2" s="469"/>
      <c r="E2" s="469"/>
      <c r="F2" s="157"/>
      <c r="G2" s="157"/>
    </row>
    <row r="3" spans="1:7" ht="16.5" thickBot="1" x14ac:dyDescent="0.25">
      <c r="D3" s="24"/>
      <c r="E3" s="34" t="s">
        <v>152</v>
      </c>
    </row>
    <row r="4" spans="1:7" ht="83.25" customHeight="1" thickTop="1" thickBot="1" x14ac:dyDescent="0.25">
      <c r="A4" s="255" t="s">
        <v>158</v>
      </c>
      <c r="B4" s="254" t="s">
        <v>157</v>
      </c>
      <c r="C4" s="189" t="s">
        <v>258</v>
      </c>
      <c r="D4" s="189" t="s">
        <v>259</v>
      </c>
      <c r="E4" s="142" t="s">
        <v>38</v>
      </c>
    </row>
    <row r="5" spans="1:7" ht="16.5" thickTop="1" x14ac:dyDescent="0.2">
      <c r="A5" s="17">
        <v>1</v>
      </c>
      <c r="B5" s="1" t="s">
        <v>39</v>
      </c>
      <c r="C5" s="26">
        <f>[1]ORDEN!BO3</f>
        <v>238</v>
      </c>
      <c r="D5" s="58">
        <f>[1]ORDEN!BP3</f>
        <v>304</v>
      </c>
      <c r="E5" s="18">
        <f>C5/D5*100</f>
        <v>78.289473684210535</v>
      </c>
    </row>
    <row r="6" spans="1:7" ht="15.75" x14ac:dyDescent="0.2">
      <c r="A6" s="6">
        <v>2</v>
      </c>
      <c r="B6" s="3" t="s">
        <v>95</v>
      </c>
      <c r="C6" s="12">
        <f>[1]ORDEN!BO4</f>
        <v>118</v>
      </c>
      <c r="D6" s="13">
        <f>[1]ORDEN!BP4</f>
        <v>599</v>
      </c>
      <c r="E6" s="8">
        <f t="shared" ref="E6:E65" si="0">C6/D6*100</f>
        <v>19.699499165275459</v>
      </c>
    </row>
    <row r="7" spans="1:7" ht="15.75" x14ac:dyDescent="0.2">
      <c r="A7" s="6">
        <v>3</v>
      </c>
      <c r="B7" s="3" t="s">
        <v>40</v>
      </c>
      <c r="C7" s="12">
        <f>[1]ORDEN!BO5</f>
        <v>179</v>
      </c>
      <c r="D7" s="13">
        <f>[1]ORDEN!BP5</f>
        <v>415</v>
      </c>
      <c r="E7" s="8">
        <f t="shared" si="0"/>
        <v>43.132530120481924</v>
      </c>
    </row>
    <row r="8" spans="1:7" ht="15.75" x14ac:dyDescent="0.2">
      <c r="A8" s="6">
        <v>4</v>
      </c>
      <c r="B8" s="3" t="s">
        <v>93</v>
      </c>
      <c r="C8" s="12">
        <f>[1]ORDEN!BO6</f>
        <v>534</v>
      </c>
      <c r="D8" s="13">
        <f>[1]ORDEN!BP6</f>
        <v>445</v>
      </c>
      <c r="E8" s="8">
        <f t="shared" si="0"/>
        <v>120</v>
      </c>
    </row>
    <row r="9" spans="1:7" ht="15.75" x14ac:dyDescent="0.2">
      <c r="A9" s="6">
        <v>5</v>
      </c>
      <c r="B9" s="3" t="s">
        <v>41</v>
      </c>
      <c r="C9" s="12">
        <f>[1]ORDEN!BO7</f>
        <v>242</v>
      </c>
      <c r="D9" s="13">
        <f>[1]ORDEN!BP7</f>
        <v>1084</v>
      </c>
      <c r="E9" s="8">
        <f t="shared" si="0"/>
        <v>22.324723247232473</v>
      </c>
    </row>
    <row r="10" spans="1:7" ht="15.75" x14ac:dyDescent="0.2">
      <c r="A10" s="6">
        <v>6</v>
      </c>
      <c r="B10" s="3" t="s">
        <v>42</v>
      </c>
      <c r="C10" s="12">
        <f>[1]ORDEN!BO8</f>
        <v>294</v>
      </c>
      <c r="D10" s="13">
        <f>[1]ORDEN!BP8</f>
        <v>873</v>
      </c>
      <c r="E10" s="8">
        <f t="shared" si="0"/>
        <v>33.676975945017183</v>
      </c>
    </row>
    <row r="11" spans="1:7" ht="15.75" x14ac:dyDescent="0.2">
      <c r="A11" s="6">
        <v>7</v>
      </c>
      <c r="B11" s="3" t="s">
        <v>30</v>
      </c>
      <c r="C11" s="12">
        <f>[1]ORDEN!BO9</f>
        <v>216</v>
      </c>
      <c r="D11" s="13">
        <f>[1]ORDEN!BP9</f>
        <v>496</v>
      </c>
      <c r="E11" s="8">
        <f t="shared" si="0"/>
        <v>43.548387096774192</v>
      </c>
    </row>
    <row r="12" spans="1:7" ht="15.75" x14ac:dyDescent="0.2">
      <c r="A12" s="6">
        <v>8</v>
      </c>
      <c r="B12" s="3" t="s">
        <v>43</v>
      </c>
      <c r="C12" s="12">
        <f>[1]ORDEN!BO10</f>
        <v>112</v>
      </c>
      <c r="D12" s="13">
        <f>[1]ORDEN!BP10</f>
        <v>415</v>
      </c>
      <c r="E12" s="8">
        <f t="shared" si="0"/>
        <v>26.987951807228917</v>
      </c>
    </row>
    <row r="13" spans="1:7" ht="15.75" x14ac:dyDescent="0.2">
      <c r="A13" s="6">
        <v>9</v>
      </c>
      <c r="B13" s="3" t="s">
        <v>60</v>
      </c>
      <c r="C13" s="12">
        <f>[1]ORDEN!BO11</f>
        <v>819</v>
      </c>
      <c r="D13" s="13">
        <f>[1]ORDEN!BP11</f>
        <v>1022</v>
      </c>
      <c r="E13" s="8">
        <f t="shared" si="0"/>
        <v>80.136986301369859</v>
      </c>
    </row>
    <row r="14" spans="1:7" ht="15.75" x14ac:dyDescent="0.2">
      <c r="A14" s="6">
        <v>10</v>
      </c>
      <c r="B14" s="3" t="s">
        <v>61</v>
      </c>
      <c r="C14" s="12">
        <f>[1]ORDEN!BO12</f>
        <v>30</v>
      </c>
      <c r="D14" s="13">
        <f>[1]ORDEN!BP12</f>
        <v>217</v>
      </c>
      <c r="E14" s="8">
        <f t="shared" si="0"/>
        <v>13.82488479262673</v>
      </c>
    </row>
    <row r="15" spans="1:7" ht="15.75" x14ac:dyDescent="0.2">
      <c r="A15" s="6">
        <v>11</v>
      </c>
      <c r="B15" s="3" t="s">
        <v>94</v>
      </c>
      <c r="C15" s="12">
        <f>[1]ORDEN!BO13</f>
        <v>93</v>
      </c>
      <c r="D15" s="13">
        <f>[1]ORDEN!BP13</f>
        <v>352</v>
      </c>
      <c r="E15" s="8">
        <f t="shared" si="0"/>
        <v>26.420454545454547</v>
      </c>
    </row>
    <row r="16" spans="1:7" ht="15.75" x14ac:dyDescent="0.2">
      <c r="A16" s="6">
        <v>12</v>
      </c>
      <c r="B16" s="3" t="s">
        <v>53</v>
      </c>
      <c r="C16" s="12">
        <f>[1]ORDEN!BO14</f>
        <v>179</v>
      </c>
      <c r="D16" s="13">
        <f>[1]ORDEN!BP14</f>
        <v>418</v>
      </c>
      <c r="E16" s="8">
        <f t="shared" si="0"/>
        <v>42.822966507177036</v>
      </c>
    </row>
    <row r="17" spans="1:5" ht="15.75" x14ac:dyDescent="0.2">
      <c r="A17" s="6">
        <v>13</v>
      </c>
      <c r="B17" s="3" t="s">
        <v>96</v>
      </c>
      <c r="C17" s="12">
        <f>[1]ORDEN!BO15</f>
        <v>108</v>
      </c>
      <c r="D17" s="13">
        <f>[1]ORDEN!BP15</f>
        <v>225</v>
      </c>
      <c r="E17" s="8">
        <f t="shared" si="0"/>
        <v>48</v>
      </c>
    </row>
    <row r="18" spans="1:5" ht="15.75" x14ac:dyDescent="0.2">
      <c r="A18" s="6">
        <v>14</v>
      </c>
      <c r="B18" s="3" t="s">
        <v>62</v>
      </c>
      <c r="C18" s="12">
        <f>[1]ORDEN!BO16</f>
        <v>124</v>
      </c>
      <c r="D18" s="13">
        <f>[1]ORDEN!BP16</f>
        <v>339</v>
      </c>
      <c r="E18" s="8">
        <f t="shared" si="0"/>
        <v>36.578171091445427</v>
      </c>
    </row>
    <row r="19" spans="1:5" ht="15.75" x14ac:dyDescent="0.2">
      <c r="A19" s="6">
        <v>15</v>
      </c>
      <c r="B19" s="3" t="s">
        <v>54</v>
      </c>
      <c r="C19" s="12">
        <f>[1]ORDEN!BO17</f>
        <v>80</v>
      </c>
      <c r="D19" s="13">
        <f>[1]ORDEN!BP17</f>
        <v>253</v>
      </c>
      <c r="E19" s="8">
        <f t="shared" si="0"/>
        <v>31.620553359683797</v>
      </c>
    </row>
    <row r="20" spans="1:5" ht="15.75" x14ac:dyDescent="0.2">
      <c r="A20" s="6">
        <v>16</v>
      </c>
      <c r="B20" s="3" t="s">
        <v>63</v>
      </c>
      <c r="C20" s="12">
        <f>[1]ORDEN!BO18</f>
        <v>117</v>
      </c>
      <c r="D20" s="13">
        <f>[1]ORDEN!BP18</f>
        <v>333</v>
      </c>
      <c r="E20" s="8">
        <f t="shared" si="0"/>
        <v>35.135135135135137</v>
      </c>
    </row>
    <row r="21" spans="1:5" ht="15.75" x14ac:dyDescent="0.2">
      <c r="A21" s="6">
        <v>17</v>
      </c>
      <c r="B21" s="5" t="s">
        <v>56</v>
      </c>
      <c r="C21" s="12">
        <f>[1]ORDEN!BO19</f>
        <v>265</v>
      </c>
      <c r="D21" s="13">
        <f>[1]ORDEN!BP19</f>
        <v>342</v>
      </c>
      <c r="E21" s="8">
        <f t="shared" si="0"/>
        <v>77.485380116959064</v>
      </c>
    </row>
    <row r="22" spans="1:5" ht="15.75" x14ac:dyDescent="0.2">
      <c r="A22" s="6">
        <v>18</v>
      </c>
      <c r="B22" s="3" t="s">
        <v>57</v>
      </c>
      <c r="C22" s="12">
        <f>[1]ORDEN!BO20</f>
        <v>140</v>
      </c>
      <c r="D22" s="13">
        <f>[1]ORDEN!BP20</f>
        <v>356</v>
      </c>
      <c r="E22" s="8">
        <f t="shared" si="0"/>
        <v>39.325842696629216</v>
      </c>
    </row>
    <row r="23" spans="1:5" ht="15.75" x14ac:dyDescent="0.2">
      <c r="A23" s="6">
        <v>19</v>
      </c>
      <c r="B23" s="3" t="s">
        <v>52</v>
      </c>
      <c r="C23" s="12">
        <f>[1]ORDEN!BO21</f>
        <v>197</v>
      </c>
      <c r="D23" s="13">
        <f>[1]ORDEN!BP21</f>
        <v>290</v>
      </c>
      <c r="E23" s="8">
        <f t="shared" si="0"/>
        <v>67.931034482758619</v>
      </c>
    </row>
    <row r="24" spans="1:5" ht="15.75" x14ac:dyDescent="0.2">
      <c r="A24" s="6">
        <v>20</v>
      </c>
      <c r="B24" s="3" t="s">
        <v>101</v>
      </c>
      <c r="C24" s="12">
        <f>[1]ORDEN!BO22</f>
        <v>98</v>
      </c>
      <c r="D24" s="13">
        <f>[1]ORDEN!BP22</f>
        <v>262</v>
      </c>
      <c r="E24" s="8">
        <f t="shared" si="0"/>
        <v>37.404580152671755</v>
      </c>
    </row>
    <row r="25" spans="1:5" ht="15.75" x14ac:dyDescent="0.2">
      <c r="A25" s="6">
        <v>21</v>
      </c>
      <c r="B25" s="5" t="s">
        <v>59</v>
      </c>
      <c r="C25" s="12">
        <f>[1]ORDEN!BO23</f>
        <v>180</v>
      </c>
      <c r="D25" s="13">
        <f>[1]ORDEN!BP23</f>
        <v>501</v>
      </c>
      <c r="E25" s="8">
        <f t="shared" si="0"/>
        <v>35.928143712574851</v>
      </c>
    </row>
    <row r="26" spans="1:5" ht="15.75" x14ac:dyDescent="0.2">
      <c r="A26" s="6">
        <v>22</v>
      </c>
      <c r="B26" s="5" t="s">
        <v>37</v>
      </c>
      <c r="C26" s="12">
        <f>[1]ORDEN!BO24</f>
        <v>64</v>
      </c>
      <c r="D26" s="13">
        <f>[1]ORDEN!BP24</f>
        <v>350</v>
      </c>
      <c r="E26" s="8">
        <f t="shared" si="0"/>
        <v>18.285714285714285</v>
      </c>
    </row>
    <row r="27" spans="1:5" ht="15.75" x14ac:dyDescent="0.2">
      <c r="A27" s="6">
        <v>23</v>
      </c>
      <c r="B27" s="5" t="s">
        <v>64</v>
      </c>
      <c r="C27" s="12">
        <f>[1]ORDEN!BO25</f>
        <v>180</v>
      </c>
      <c r="D27" s="13">
        <f>[1]ORDEN!BP25</f>
        <v>243</v>
      </c>
      <c r="E27" s="8">
        <f t="shared" si="0"/>
        <v>74.074074074074076</v>
      </c>
    </row>
    <row r="28" spans="1:5" ht="15.75" x14ac:dyDescent="0.2">
      <c r="A28" s="6">
        <v>24</v>
      </c>
      <c r="B28" s="5" t="s">
        <v>65</v>
      </c>
      <c r="C28" s="12">
        <f>[1]ORDEN!BO26</f>
        <v>58</v>
      </c>
      <c r="D28" s="13">
        <f>[1]ORDEN!BP26</f>
        <v>348</v>
      </c>
      <c r="E28" s="8">
        <f t="shared" si="0"/>
        <v>16.666666666666664</v>
      </c>
    </row>
    <row r="29" spans="1:5" ht="15.75" x14ac:dyDescent="0.2">
      <c r="A29" s="6">
        <v>25</v>
      </c>
      <c r="B29" s="5" t="s">
        <v>66</v>
      </c>
      <c r="C29" s="12">
        <f>[1]ORDEN!BO27</f>
        <v>321</v>
      </c>
      <c r="D29" s="13">
        <f>[1]ORDEN!BP27</f>
        <v>355</v>
      </c>
      <c r="E29" s="8">
        <f t="shared" si="0"/>
        <v>90.422535211267601</v>
      </c>
    </row>
    <row r="30" spans="1:5" ht="15.75" x14ac:dyDescent="0.2">
      <c r="A30" s="6">
        <v>26</v>
      </c>
      <c r="B30" s="5" t="s">
        <v>67</v>
      </c>
      <c r="C30" s="12">
        <f>[1]ORDEN!BO28</f>
        <v>83</v>
      </c>
      <c r="D30" s="13">
        <f>[1]ORDEN!BP28</f>
        <v>319</v>
      </c>
      <c r="E30" s="8">
        <f t="shared" si="0"/>
        <v>26.01880877742947</v>
      </c>
    </row>
    <row r="31" spans="1:5" ht="15.75" x14ac:dyDescent="0.2">
      <c r="A31" s="6">
        <v>27</v>
      </c>
      <c r="B31" s="5" t="s">
        <v>68</v>
      </c>
      <c r="C31" s="12">
        <f>[1]ORDEN!BO29</f>
        <v>179</v>
      </c>
      <c r="D31" s="13">
        <f>[1]ORDEN!BP29</f>
        <v>352</v>
      </c>
      <c r="E31" s="8">
        <f t="shared" si="0"/>
        <v>50.852272727272727</v>
      </c>
    </row>
    <row r="32" spans="1:5" ht="15.75" x14ac:dyDescent="0.2">
      <c r="A32" s="6">
        <v>28</v>
      </c>
      <c r="B32" s="5" t="s">
        <v>32</v>
      </c>
      <c r="C32" s="12">
        <f>[1]ORDEN!BO30</f>
        <v>87</v>
      </c>
      <c r="D32" s="13">
        <f>[1]ORDEN!BP30</f>
        <v>251</v>
      </c>
      <c r="E32" s="8">
        <f t="shared" si="0"/>
        <v>34.661354581673308</v>
      </c>
    </row>
    <row r="33" spans="1:9" ht="15.75" x14ac:dyDescent="0.2">
      <c r="A33" s="6">
        <v>29</v>
      </c>
      <c r="B33" s="5" t="s">
        <v>31</v>
      </c>
      <c r="C33" s="12">
        <f>[1]ORDEN!BO31</f>
        <v>116</v>
      </c>
      <c r="D33" s="13">
        <f>[1]ORDEN!BP31</f>
        <v>197</v>
      </c>
      <c r="E33" s="8">
        <f t="shared" si="0"/>
        <v>58.883248730964468</v>
      </c>
    </row>
    <row r="34" spans="1:9" ht="15.75" x14ac:dyDescent="0.2">
      <c r="A34" s="6">
        <v>30</v>
      </c>
      <c r="B34" s="5" t="s">
        <v>69</v>
      </c>
      <c r="C34" s="12">
        <f>[1]ORDEN!BO32</f>
        <v>201</v>
      </c>
      <c r="D34" s="13">
        <f>[1]ORDEN!BP32</f>
        <v>632</v>
      </c>
      <c r="E34" s="8">
        <f t="shared" si="0"/>
        <v>31.803797468354428</v>
      </c>
    </row>
    <row r="35" spans="1:9" ht="15.75" x14ac:dyDescent="0.2">
      <c r="A35" s="6">
        <v>31</v>
      </c>
      <c r="B35" s="5" t="s">
        <v>70</v>
      </c>
      <c r="C35" s="12">
        <f>[1]ORDEN!BO33</f>
        <v>184</v>
      </c>
      <c r="D35" s="13">
        <f>[1]ORDEN!BP33</f>
        <v>280</v>
      </c>
      <c r="E35" s="8">
        <f t="shared" si="0"/>
        <v>65.714285714285708</v>
      </c>
    </row>
    <row r="36" spans="1:9" ht="15.75" x14ac:dyDescent="0.2">
      <c r="A36" s="6">
        <v>32</v>
      </c>
      <c r="B36" s="5" t="s">
        <v>55</v>
      </c>
      <c r="C36" s="12">
        <f>[1]ORDEN!BO34</f>
        <v>174</v>
      </c>
      <c r="D36" s="13">
        <f>[1]ORDEN!BP34</f>
        <v>462</v>
      </c>
      <c r="E36" s="8">
        <f t="shared" si="0"/>
        <v>37.662337662337663</v>
      </c>
    </row>
    <row r="37" spans="1:9" ht="18" x14ac:dyDescent="0.2">
      <c r="A37" s="6">
        <v>33</v>
      </c>
      <c r="B37" s="5" t="s">
        <v>88</v>
      </c>
      <c r="C37" s="12">
        <f>[1]ORDEN!BO35</f>
        <v>143</v>
      </c>
      <c r="D37" s="13">
        <f>[1]ORDEN!BP35</f>
        <v>287</v>
      </c>
      <c r="E37" s="8">
        <f t="shared" si="0"/>
        <v>49.825783972125436</v>
      </c>
      <c r="F37" s="157"/>
      <c r="G37" s="157"/>
      <c r="H37" s="157"/>
      <c r="I37" s="157"/>
    </row>
    <row r="38" spans="1:9" ht="15.75" x14ac:dyDescent="0.2">
      <c r="A38" s="6">
        <v>34</v>
      </c>
      <c r="B38" s="5" t="s">
        <v>71</v>
      </c>
      <c r="C38" s="12">
        <f>[1]ORDEN!BO36</f>
        <v>107</v>
      </c>
      <c r="D38" s="13">
        <f>[1]ORDEN!BP36</f>
        <v>546</v>
      </c>
      <c r="E38" s="8">
        <f t="shared" si="0"/>
        <v>19.597069597069599</v>
      </c>
    </row>
    <row r="39" spans="1:9" ht="15.75" x14ac:dyDescent="0.2">
      <c r="A39" s="6">
        <v>35</v>
      </c>
      <c r="B39" s="5" t="s">
        <v>72</v>
      </c>
      <c r="C39" s="12">
        <f>[1]ORDEN!BO37</f>
        <v>48</v>
      </c>
      <c r="D39" s="13">
        <f>[1]ORDEN!BP37</f>
        <v>252</v>
      </c>
      <c r="E39" s="8">
        <f t="shared" si="0"/>
        <v>19.047619047619047</v>
      </c>
    </row>
    <row r="40" spans="1:9" ht="15.75" x14ac:dyDescent="0.2">
      <c r="A40" s="6">
        <v>36</v>
      </c>
      <c r="B40" s="5" t="s">
        <v>73</v>
      </c>
      <c r="C40" s="12">
        <f>[1]ORDEN!BO38</f>
        <v>213</v>
      </c>
      <c r="D40" s="13">
        <f>[1]ORDEN!BP38</f>
        <v>518</v>
      </c>
      <c r="E40" s="8">
        <f t="shared" si="0"/>
        <v>41.119691119691119</v>
      </c>
    </row>
    <row r="41" spans="1:9" ht="15.75" x14ac:dyDescent="0.2">
      <c r="A41" s="6">
        <v>37</v>
      </c>
      <c r="B41" s="5" t="s">
        <v>33</v>
      </c>
      <c r="C41" s="12">
        <f>[1]ORDEN!BO39</f>
        <v>197</v>
      </c>
      <c r="D41" s="13">
        <f>[1]ORDEN!BP39</f>
        <v>668</v>
      </c>
      <c r="E41" s="8">
        <f t="shared" si="0"/>
        <v>29.491017964071858</v>
      </c>
    </row>
    <row r="42" spans="1:9" ht="15.75" x14ac:dyDescent="0.2">
      <c r="A42" s="6">
        <v>38</v>
      </c>
      <c r="B42" s="5" t="s">
        <v>74</v>
      </c>
      <c r="C42" s="12">
        <f>[1]ORDEN!BO40</f>
        <v>216</v>
      </c>
      <c r="D42" s="13">
        <f>[1]ORDEN!BP40</f>
        <v>285</v>
      </c>
      <c r="E42" s="8">
        <f t="shared" si="0"/>
        <v>75.789473684210535</v>
      </c>
    </row>
    <row r="43" spans="1:9" ht="15.75" x14ac:dyDescent="0.2">
      <c r="A43" s="6">
        <v>39</v>
      </c>
      <c r="B43" s="3" t="s">
        <v>50</v>
      </c>
      <c r="C43" s="12">
        <f>[1]ORDEN!BO41</f>
        <v>181</v>
      </c>
      <c r="D43" s="13">
        <f>[1]ORDEN!BP41</f>
        <v>326</v>
      </c>
      <c r="E43" s="8">
        <f t="shared" si="0"/>
        <v>55.521472392638039</v>
      </c>
    </row>
    <row r="44" spans="1:9" ht="15.75" x14ac:dyDescent="0.2">
      <c r="A44" s="6">
        <v>40</v>
      </c>
      <c r="B44" s="3" t="s">
        <v>75</v>
      </c>
      <c r="C44" s="12">
        <f>[1]ORDEN!BO42</f>
        <v>201</v>
      </c>
      <c r="D44" s="13">
        <f>[1]ORDEN!BP42</f>
        <v>244</v>
      </c>
      <c r="E44" s="8">
        <f t="shared" si="0"/>
        <v>82.377049180327873</v>
      </c>
    </row>
    <row r="45" spans="1:9" ht="15.75" x14ac:dyDescent="0.2">
      <c r="A45" s="6">
        <v>41</v>
      </c>
      <c r="B45" s="3" t="s">
        <v>102</v>
      </c>
      <c r="C45" s="12">
        <f>[1]ORDEN!BO43</f>
        <v>85</v>
      </c>
      <c r="D45" s="13">
        <f>[1]ORDEN!BP43</f>
        <v>430</v>
      </c>
      <c r="E45" s="8">
        <f t="shared" si="0"/>
        <v>19.767441860465116</v>
      </c>
    </row>
    <row r="46" spans="1:9" ht="15.75" x14ac:dyDescent="0.2">
      <c r="A46" s="6">
        <v>42</v>
      </c>
      <c r="B46" s="3" t="s">
        <v>58</v>
      </c>
      <c r="C46" s="12">
        <f>[1]ORDEN!BO44</f>
        <v>68</v>
      </c>
      <c r="D46" s="13">
        <f>[1]ORDEN!BP44</f>
        <v>185</v>
      </c>
      <c r="E46" s="8">
        <f t="shared" si="0"/>
        <v>36.756756756756758</v>
      </c>
    </row>
    <row r="47" spans="1:9" ht="15.75" x14ac:dyDescent="0.2">
      <c r="A47" s="6">
        <v>43</v>
      </c>
      <c r="B47" s="3" t="s">
        <v>76</v>
      </c>
      <c r="C47" s="12">
        <f>[1]ORDEN!BO45</f>
        <v>96</v>
      </c>
      <c r="D47" s="13">
        <f>[1]ORDEN!BP45</f>
        <v>319</v>
      </c>
      <c r="E47" s="8">
        <f t="shared" si="0"/>
        <v>30.094043887147336</v>
      </c>
    </row>
    <row r="48" spans="1:9" ht="15.75" x14ac:dyDescent="0.2">
      <c r="A48" s="6">
        <v>44</v>
      </c>
      <c r="B48" s="3" t="s">
        <v>34</v>
      </c>
      <c r="C48" s="12">
        <f>[1]ORDEN!BO46</f>
        <v>174</v>
      </c>
      <c r="D48" s="13">
        <f>[1]ORDEN!BP46</f>
        <v>300</v>
      </c>
      <c r="E48" s="8">
        <f t="shared" si="0"/>
        <v>57.999999999999993</v>
      </c>
    </row>
    <row r="49" spans="1:5" ht="15.75" x14ac:dyDescent="0.2">
      <c r="A49" s="6">
        <v>45</v>
      </c>
      <c r="B49" s="3" t="s">
        <v>77</v>
      </c>
      <c r="C49" s="12">
        <f>[1]ORDEN!BO47</f>
        <v>71</v>
      </c>
      <c r="D49" s="13">
        <f>[1]ORDEN!BP47</f>
        <v>360</v>
      </c>
      <c r="E49" s="8">
        <f t="shared" si="0"/>
        <v>19.722222222222221</v>
      </c>
    </row>
    <row r="50" spans="1:5" ht="15.75" x14ac:dyDescent="0.2">
      <c r="A50" s="6">
        <v>46</v>
      </c>
      <c r="B50" s="3" t="s">
        <v>51</v>
      </c>
      <c r="C50" s="12">
        <f>[1]ORDEN!BO48</f>
        <v>213</v>
      </c>
      <c r="D50" s="13">
        <f>[1]ORDEN!BP48</f>
        <v>520</v>
      </c>
      <c r="E50" s="8">
        <f t="shared" si="0"/>
        <v>40.96153846153846</v>
      </c>
    </row>
    <row r="51" spans="1:5" ht="15.75" x14ac:dyDescent="0.2">
      <c r="A51" s="6">
        <v>47</v>
      </c>
      <c r="B51" s="3" t="s">
        <v>78</v>
      </c>
      <c r="C51" s="12">
        <f>[1]ORDEN!BO49</f>
        <v>96</v>
      </c>
      <c r="D51" s="13">
        <f>[1]ORDEN!BP49</f>
        <v>160</v>
      </c>
      <c r="E51" s="8">
        <f t="shared" si="0"/>
        <v>60</v>
      </c>
    </row>
    <row r="52" spans="1:5" ht="15.75" x14ac:dyDescent="0.2">
      <c r="A52" s="6">
        <v>48</v>
      </c>
      <c r="B52" s="5" t="s">
        <v>29</v>
      </c>
      <c r="C52" s="12">
        <f>[1]ORDEN!BO50</f>
        <v>308</v>
      </c>
      <c r="D52" s="13">
        <f>[1]ORDEN!BP50</f>
        <v>423</v>
      </c>
      <c r="E52" s="8">
        <f t="shared" si="0"/>
        <v>72.813238770685587</v>
      </c>
    </row>
    <row r="53" spans="1:5" ht="15.75" x14ac:dyDescent="0.2">
      <c r="A53" s="6">
        <v>49</v>
      </c>
      <c r="B53" s="5" t="s">
        <v>79</v>
      </c>
      <c r="C53" s="12">
        <f>[1]ORDEN!BO51</f>
        <v>28</v>
      </c>
      <c r="D53" s="13">
        <f>[1]ORDEN!BP51</f>
        <v>284</v>
      </c>
      <c r="E53" s="8">
        <f t="shared" si="0"/>
        <v>9.8591549295774641</v>
      </c>
    </row>
    <row r="54" spans="1:5" ht="15.75" x14ac:dyDescent="0.2">
      <c r="A54" s="6">
        <v>50</v>
      </c>
      <c r="B54" s="3" t="s">
        <v>87</v>
      </c>
      <c r="C54" s="12">
        <f>[1]ORDEN!BO52</f>
        <v>198</v>
      </c>
      <c r="D54" s="13">
        <f>[1]ORDEN!BP52</f>
        <v>332</v>
      </c>
      <c r="E54" s="8">
        <f t="shared" si="0"/>
        <v>59.638554216867469</v>
      </c>
    </row>
    <row r="55" spans="1:5" ht="15.75" x14ac:dyDescent="0.2">
      <c r="A55" s="6">
        <v>51</v>
      </c>
      <c r="B55" s="3" t="s">
        <v>80</v>
      </c>
      <c r="C55" s="12">
        <f>[1]ORDEN!BO53</f>
        <v>79</v>
      </c>
      <c r="D55" s="13">
        <f>[1]ORDEN!BP53</f>
        <v>176</v>
      </c>
      <c r="E55" s="8">
        <f t="shared" si="0"/>
        <v>44.886363636363633</v>
      </c>
    </row>
    <row r="56" spans="1:5" ht="15" customHeight="1" x14ac:dyDescent="0.2">
      <c r="A56" s="6">
        <v>52</v>
      </c>
      <c r="B56" s="7" t="s">
        <v>36</v>
      </c>
      <c r="C56" s="12">
        <f>[1]ORDEN!BO54</f>
        <v>57</v>
      </c>
      <c r="D56" s="13">
        <f>[1]ORDEN!BP54</f>
        <v>113</v>
      </c>
      <c r="E56" s="8">
        <f t="shared" si="0"/>
        <v>50.442477876106196</v>
      </c>
    </row>
    <row r="57" spans="1:5" ht="15.75" x14ac:dyDescent="0.2">
      <c r="A57" s="6">
        <v>53</v>
      </c>
      <c r="B57" s="5" t="s">
        <v>81</v>
      </c>
      <c r="C57" s="12">
        <f>[1]ORDEN!BO55</f>
        <v>88</v>
      </c>
      <c r="D57" s="13">
        <f>[1]ORDEN!BP55</f>
        <v>324</v>
      </c>
      <c r="E57" s="8">
        <f t="shared" si="0"/>
        <v>27.160493827160494</v>
      </c>
    </row>
    <row r="58" spans="1:5" ht="15.75" x14ac:dyDescent="0.2">
      <c r="A58" s="6">
        <v>54</v>
      </c>
      <c r="B58" s="3" t="s">
        <v>217</v>
      </c>
      <c r="C58" s="12">
        <f>[1]ORDEN!BO56</f>
        <v>94</v>
      </c>
      <c r="D58" s="13">
        <f>[1]ORDEN!BP56</f>
        <v>223</v>
      </c>
      <c r="E58" s="8">
        <f t="shared" si="0"/>
        <v>42.152466367713004</v>
      </c>
    </row>
    <row r="59" spans="1:5" ht="15.75" x14ac:dyDescent="0.2">
      <c r="A59" s="6" t="s">
        <v>47</v>
      </c>
      <c r="B59" s="3" t="s">
        <v>44</v>
      </c>
      <c r="C59" s="12">
        <f>[1]ORDEN!BO57</f>
        <v>26</v>
      </c>
      <c r="D59" s="13">
        <f>[1]ORDEN!BP57</f>
        <v>390</v>
      </c>
      <c r="E59" s="8">
        <f t="shared" si="0"/>
        <v>6.666666666666667</v>
      </c>
    </row>
    <row r="60" spans="1:5" ht="15.75" x14ac:dyDescent="0.2">
      <c r="A60" s="6" t="s">
        <v>48</v>
      </c>
      <c r="B60" s="3" t="s">
        <v>45</v>
      </c>
      <c r="C60" s="12">
        <f>[1]ORDEN!BO58</f>
        <v>3</v>
      </c>
      <c r="D60" s="13">
        <f>[1]ORDEN!BP58</f>
        <v>199</v>
      </c>
      <c r="E60" s="8">
        <f t="shared" si="0"/>
        <v>1.5075376884422109</v>
      </c>
    </row>
    <row r="61" spans="1:5" ht="15.75" x14ac:dyDescent="0.2">
      <c r="A61" s="6" t="s">
        <v>49</v>
      </c>
      <c r="B61" s="3" t="s">
        <v>46</v>
      </c>
      <c r="C61" s="12">
        <f>[1]ORDEN!BO59</f>
        <v>16</v>
      </c>
      <c r="D61" s="13">
        <f>[1]ORDEN!BP59</f>
        <v>96</v>
      </c>
      <c r="E61" s="8">
        <f t="shared" si="0"/>
        <v>16.666666666666664</v>
      </c>
    </row>
    <row r="62" spans="1:5" ht="15.75" x14ac:dyDescent="0.2">
      <c r="A62" s="6" t="s">
        <v>82</v>
      </c>
      <c r="B62" s="3" t="s">
        <v>84</v>
      </c>
      <c r="C62" s="12">
        <f>[1]ORDEN!BO60</f>
        <v>131</v>
      </c>
      <c r="D62" s="13">
        <f>[1]ORDEN!BP60</f>
        <v>216</v>
      </c>
      <c r="E62" s="8">
        <f t="shared" si="0"/>
        <v>60.648148148148152</v>
      </c>
    </row>
    <row r="63" spans="1:5" ht="15.75" x14ac:dyDescent="0.2">
      <c r="A63" s="77" t="s">
        <v>83</v>
      </c>
      <c r="B63" s="3" t="s">
        <v>86</v>
      </c>
      <c r="C63" s="12">
        <f>[1]ORDEN!BO61</f>
        <v>67</v>
      </c>
      <c r="D63" s="13">
        <f>[1]ORDEN!BP61</f>
        <v>221</v>
      </c>
      <c r="E63" s="8">
        <f t="shared" si="0"/>
        <v>30.316742081447963</v>
      </c>
    </row>
    <row r="64" spans="1:5" ht="15.75" x14ac:dyDescent="0.2">
      <c r="A64" s="77" t="s">
        <v>117</v>
      </c>
      <c r="B64" s="3" t="s">
        <v>85</v>
      </c>
      <c r="C64" s="12">
        <f>[1]ORDEN!BO62</f>
        <v>59</v>
      </c>
      <c r="D64" s="13">
        <f>[1]ORDEN!BP62</f>
        <v>107</v>
      </c>
      <c r="E64" s="8">
        <f t="shared" si="0"/>
        <v>55.140186915887845</v>
      </c>
    </row>
    <row r="65" spans="1:5" ht="16.5" thickBot="1" x14ac:dyDescent="0.25">
      <c r="A65" s="77" t="s">
        <v>221</v>
      </c>
      <c r="B65" s="3" t="s">
        <v>116</v>
      </c>
      <c r="C65" s="12">
        <f>[1]ORDEN!BO63</f>
        <v>75</v>
      </c>
      <c r="D65" s="13">
        <f>[1]ORDEN!BP63</f>
        <v>185</v>
      </c>
      <c r="E65" s="8">
        <f t="shared" si="0"/>
        <v>40.54054054054054</v>
      </c>
    </row>
    <row r="66" spans="1:5" ht="17.25" thickTop="1" thickBot="1" x14ac:dyDescent="0.25">
      <c r="A66" s="470" t="s">
        <v>35</v>
      </c>
      <c r="B66" s="471"/>
      <c r="C66" s="9">
        <f>SUM(C5:C65)</f>
        <v>9348</v>
      </c>
      <c r="D66" s="10">
        <f>SUM(D5:D65)</f>
        <v>22019</v>
      </c>
      <c r="E66" s="15">
        <f>C66/D66*100</f>
        <v>42.454244061946497</v>
      </c>
    </row>
    <row r="67" spans="1:5" ht="16.5" thickTop="1" x14ac:dyDescent="0.2">
      <c r="A67" s="16" t="s">
        <v>242</v>
      </c>
      <c r="B67" s="20"/>
      <c r="C67" s="21"/>
      <c r="D67" s="21"/>
      <c r="E67" s="21"/>
    </row>
  </sheetData>
  <mergeCells count="2">
    <mergeCell ref="A1:E2"/>
    <mergeCell ref="A66:B6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4" orientation="portrait" r:id="rId1"/>
  <headerFooter alignWithMargins="0">
    <oddFooter>&amp;C&amp;P</oddFooter>
  </headerFooter>
  <colBreaks count="1" manualBreakCount="1">
    <brk id="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view="pageBreakPreview" zoomScale="80" zoomScaleNormal="100" zoomScaleSheetLayoutView="80" workbookViewId="0">
      <selection activeCell="E32" sqref="E32"/>
    </sheetView>
  </sheetViews>
  <sheetFormatPr baseColWidth="10" defaultRowHeight="12.75" x14ac:dyDescent="0.2"/>
  <cols>
    <col min="1" max="1" width="6.5703125" style="237" customWidth="1"/>
    <col min="2" max="2" width="59.85546875" style="237" customWidth="1"/>
    <col min="3" max="3" width="26.42578125" style="237" customWidth="1"/>
    <col min="4" max="4" width="19.140625" style="237" customWidth="1"/>
    <col min="5" max="5" width="13.140625" style="237" customWidth="1"/>
    <col min="6" max="16384" width="11.42578125" style="237"/>
  </cols>
  <sheetData>
    <row r="1" spans="1:5" ht="37.5" customHeight="1" x14ac:dyDescent="0.2">
      <c r="A1" s="507" t="s">
        <v>322</v>
      </c>
      <c r="B1" s="507"/>
      <c r="C1" s="507"/>
      <c r="D1" s="507"/>
      <c r="E1" s="507"/>
    </row>
    <row r="2" spans="1:5" ht="21" customHeight="1" thickBot="1" x14ac:dyDescent="0.25">
      <c r="D2" s="238"/>
      <c r="E2" s="34" t="s">
        <v>208</v>
      </c>
    </row>
    <row r="3" spans="1:5" ht="105.75" customHeight="1" thickTop="1" thickBot="1" x14ac:dyDescent="0.25">
      <c r="A3" s="350" t="s">
        <v>158</v>
      </c>
      <c r="B3" s="352" t="s">
        <v>157</v>
      </c>
      <c r="C3" s="351" t="s">
        <v>260</v>
      </c>
      <c r="D3" s="351" t="s">
        <v>259</v>
      </c>
      <c r="E3" s="351" t="s">
        <v>38</v>
      </c>
    </row>
    <row r="4" spans="1:5" ht="16.5" thickTop="1" x14ac:dyDescent="0.2">
      <c r="A4" s="239">
        <v>1</v>
      </c>
      <c r="B4" s="1" t="s">
        <v>39</v>
      </c>
      <c r="C4" s="348">
        <f>[1]ORDEN!$BR3</f>
        <v>238</v>
      </c>
      <c r="D4" s="248">
        <f>[1]ORDEN!$BS3</f>
        <v>238</v>
      </c>
      <c r="E4" s="349">
        <f>C4/D4*100</f>
        <v>100</v>
      </c>
    </row>
    <row r="5" spans="1:5" ht="15.75" x14ac:dyDescent="0.2">
      <c r="A5" s="240">
        <v>2</v>
      </c>
      <c r="B5" s="3" t="s">
        <v>95</v>
      </c>
      <c r="C5" s="52">
        <f>[1]ORDEN!$BR4</f>
        <v>63</v>
      </c>
      <c r="D5" s="13">
        <f>[1]ORDEN!$BS4</f>
        <v>118</v>
      </c>
      <c r="E5" s="241">
        <f t="shared" ref="E5:E65" si="0">C5/D5*100</f>
        <v>53.389830508474581</v>
      </c>
    </row>
    <row r="6" spans="1:5" ht="15.75" x14ac:dyDescent="0.2">
      <c r="A6" s="240">
        <v>3</v>
      </c>
      <c r="B6" s="3" t="s">
        <v>40</v>
      </c>
      <c r="C6" s="52">
        <f>[1]ORDEN!$BR5</f>
        <v>86</v>
      </c>
      <c r="D6" s="13">
        <f>[1]ORDEN!$BS5</f>
        <v>179</v>
      </c>
      <c r="E6" s="241">
        <f t="shared" si="0"/>
        <v>48.044692737430168</v>
      </c>
    </row>
    <row r="7" spans="1:5" ht="15.75" x14ac:dyDescent="0.2">
      <c r="A7" s="240">
        <v>4</v>
      </c>
      <c r="B7" s="3" t="s">
        <v>93</v>
      </c>
      <c r="C7" s="52">
        <f>[1]ORDEN!$BR6</f>
        <v>143</v>
      </c>
      <c r="D7" s="13">
        <f>[1]ORDEN!$BS6</f>
        <v>534</v>
      </c>
      <c r="E7" s="241">
        <f t="shared" si="0"/>
        <v>26.779026217228463</v>
      </c>
    </row>
    <row r="8" spans="1:5" ht="15.75" x14ac:dyDescent="0.2">
      <c r="A8" s="240">
        <v>5</v>
      </c>
      <c r="B8" s="3" t="s">
        <v>41</v>
      </c>
      <c r="C8" s="52">
        <f>[1]ORDEN!$BR7</f>
        <v>242</v>
      </c>
      <c r="D8" s="13">
        <f>[1]ORDEN!$BS7</f>
        <v>242</v>
      </c>
      <c r="E8" s="241">
        <f t="shared" si="0"/>
        <v>100</v>
      </c>
    </row>
    <row r="9" spans="1:5" ht="15.75" x14ac:dyDescent="0.2">
      <c r="A9" s="240">
        <v>6</v>
      </c>
      <c r="B9" s="3" t="s">
        <v>42</v>
      </c>
      <c r="C9" s="52">
        <f>[1]ORDEN!$BR8</f>
        <v>201</v>
      </c>
      <c r="D9" s="13">
        <f>[1]ORDEN!$BS8</f>
        <v>294</v>
      </c>
      <c r="E9" s="241">
        <f t="shared" si="0"/>
        <v>68.367346938775512</v>
      </c>
    </row>
    <row r="10" spans="1:5" ht="15.75" x14ac:dyDescent="0.2">
      <c r="A10" s="240">
        <v>7</v>
      </c>
      <c r="B10" s="3" t="s">
        <v>30</v>
      </c>
      <c r="C10" s="52">
        <f>[1]ORDEN!$BR9</f>
        <v>172</v>
      </c>
      <c r="D10" s="13">
        <f>[1]ORDEN!$BS9</f>
        <v>216</v>
      </c>
      <c r="E10" s="241">
        <f t="shared" si="0"/>
        <v>79.629629629629633</v>
      </c>
    </row>
    <row r="11" spans="1:5" ht="15.75" x14ac:dyDescent="0.2">
      <c r="A11" s="240">
        <v>8</v>
      </c>
      <c r="B11" s="3" t="s">
        <v>43</v>
      </c>
      <c r="C11" s="52">
        <f>[1]ORDEN!$BR10</f>
        <v>112</v>
      </c>
      <c r="D11" s="13">
        <f>[1]ORDEN!$BS10</f>
        <v>112</v>
      </c>
      <c r="E11" s="241">
        <f t="shared" si="0"/>
        <v>100</v>
      </c>
    </row>
    <row r="12" spans="1:5" ht="15.75" x14ac:dyDescent="0.2">
      <c r="A12" s="240">
        <v>9</v>
      </c>
      <c r="B12" s="3" t="s">
        <v>60</v>
      </c>
      <c r="C12" s="52">
        <f>[1]ORDEN!$BR11</f>
        <v>298</v>
      </c>
      <c r="D12" s="13">
        <f>[1]ORDEN!$BS11</f>
        <v>819</v>
      </c>
      <c r="E12" s="241">
        <f t="shared" si="0"/>
        <v>36.385836385836384</v>
      </c>
    </row>
    <row r="13" spans="1:5" ht="15.75" x14ac:dyDescent="0.2">
      <c r="A13" s="240">
        <v>10</v>
      </c>
      <c r="B13" s="3" t="s">
        <v>61</v>
      </c>
      <c r="C13" s="52">
        <f>[1]ORDEN!$BR12</f>
        <v>25</v>
      </c>
      <c r="D13" s="13">
        <f>[1]ORDEN!$BS12</f>
        <v>30</v>
      </c>
      <c r="E13" s="241">
        <f t="shared" si="0"/>
        <v>83.333333333333343</v>
      </c>
    </row>
    <row r="14" spans="1:5" ht="15.75" x14ac:dyDescent="0.2">
      <c r="A14" s="240">
        <v>11</v>
      </c>
      <c r="B14" s="3" t="s">
        <v>94</v>
      </c>
      <c r="C14" s="52">
        <f>[1]ORDEN!$BR13</f>
        <v>77</v>
      </c>
      <c r="D14" s="13">
        <f>[1]ORDEN!$BS13</f>
        <v>93</v>
      </c>
      <c r="E14" s="241">
        <f t="shared" si="0"/>
        <v>82.795698924731184</v>
      </c>
    </row>
    <row r="15" spans="1:5" ht="15.75" x14ac:dyDescent="0.2">
      <c r="A15" s="240">
        <v>12</v>
      </c>
      <c r="B15" s="3" t="s">
        <v>53</v>
      </c>
      <c r="C15" s="52">
        <f>[1]ORDEN!$BR14</f>
        <v>164</v>
      </c>
      <c r="D15" s="13">
        <f>[1]ORDEN!$BS14</f>
        <v>179</v>
      </c>
      <c r="E15" s="241">
        <f t="shared" si="0"/>
        <v>91.620111731843579</v>
      </c>
    </row>
    <row r="16" spans="1:5" ht="15.75" x14ac:dyDescent="0.2">
      <c r="A16" s="240">
        <v>13</v>
      </c>
      <c r="B16" s="3" t="s">
        <v>96</v>
      </c>
      <c r="C16" s="52">
        <f>[1]ORDEN!$BR15</f>
        <v>74</v>
      </c>
      <c r="D16" s="13">
        <f>[1]ORDEN!$BS15</f>
        <v>108</v>
      </c>
      <c r="E16" s="241">
        <f t="shared" si="0"/>
        <v>68.518518518518519</v>
      </c>
    </row>
    <row r="17" spans="1:5" ht="15.75" x14ac:dyDescent="0.2">
      <c r="A17" s="240">
        <v>14</v>
      </c>
      <c r="B17" s="3" t="s">
        <v>62</v>
      </c>
      <c r="C17" s="52">
        <f>[1]ORDEN!$BR16</f>
        <v>120</v>
      </c>
      <c r="D17" s="13">
        <f>[1]ORDEN!$BS16</f>
        <v>124</v>
      </c>
      <c r="E17" s="241">
        <f t="shared" si="0"/>
        <v>96.774193548387103</v>
      </c>
    </row>
    <row r="18" spans="1:5" ht="15.75" x14ac:dyDescent="0.2">
      <c r="A18" s="240">
        <v>15</v>
      </c>
      <c r="B18" s="3" t="s">
        <v>54</v>
      </c>
      <c r="C18" s="52">
        <f>[1]ORDEN!$BR17</f>
        <v>80</v>
      </c>
      <c r="D18" s="13">
        <f>[1]ORDEN!$BS17</f>
        <v>80</v>
      </c>
      <c r="E18" s="241">
        <f t="shared" si="0"/>
        <v>100</v>
      </c>
    </row>
    <row r="19" spans="1:5" ht="15.75" x14ac:dyDescent="0.2">
      <c r="A19" s="240">
        <v>16</v>
      </c>
      <c r="B19" s="3" t="s">
        <v>63</v>
      </c>
      <c r="C19" s="52">
        <f>[1]ORDEN!$BR18</f>
        <v>65</v>
      </c>
      <c r="D19" s="13">
        <f>[1]ORDEN!$BS18</f>
        <v>117</v>
      </c>
      <c r="E19" s="241">
        <f t="shared" si="0"/>
        <v>55.555555555555557</v>
      </c>
    </row>
    <row r="20" spans="1:5" ht="15.75" x14ac:dyDescent="0.2">
      <c r="A20" s="240">
        <v>17</v>
      </c>
      <c r="B20" s="5" t="s">
        <v>56</v>
      </c>
      <c r="C20" s="52">
        <f>[1]ORDEN!$BR19</f>
        <v>265</v>
      </c>
      <c r="D20" s="13">
        <f>[1]ORDEN!$BS19</f>
        <v>265</v>
      </c>
      <c r="E20" s="241">
        <f t="shared" si="0"/>
        <v>100</v>
      </c>
    </row>
    <row r="21" spans="1:5" ht="15.75" x14ac:dyDescent="0.2">
      <c r="A21" s="240">
        <v>18</v>
      </c>
      <c r="B21" s="3" t="s">
        <v>57</v>
      </c>
      <c r="C21" s="52">
        <f>[1]ORDEN!$BR20</f>
        <v>14</v>
      </c>
      <c r="D21" s="13">
        <f>[1]ORDEN!$BS20</f>
        <v>140</v>
      </c>
      <c r="E21" s="241">
        <f t="shared" si="0"/>
        <v>10</v>
      </c>
    </row>
    <row r="22" spans="1:5" ht="15.75" x14ac:dyDescent="0.2">
      <c r="A22" s="240">
        <v>19</v>
      </c>
      <c r="B22" s="3" t="s">
        <v>52</v>
      </c>
      <c r="C22" s="52">
        <f>[1]ORDEN!$BR21</f>
        <v>164</v>
      </c>
      <c r="D22" s="13">
        <f>[1]ORDEN!$BS21</f>
        <v>197</v>
      </c>
      <c r="E22" s="241">
        <f t="shared" si="0"/>
        <v>83.248730964467015</v>
      </c>
    </row>
    <row r="23" spans="1:5" ht="15.75" x14ac:dyDescent="0.2">
      <c r="A23" s="240">
        <v>20</v>
      </c>
      <c r="B23" s="3" t="s">
        <v>101</v>
      </c>
      <c r="C23" s="52">
        <f>[1]ORDEN!$BR22</f>
        <v>82</v>
      </c>
      <c r="D23" s="13">
        <f>[1]ORDEN!$BS22</f>
        <v>98</v>
      </c>
      <c r="E23" s="241">
        <f t="shared" si="0"/>
        <v>83.673469387755105</v>
      </c>
    </row>
    <row r="24" spans="1:5" ht="15.75" x14ac:dyDescent="0.2">
      <c r="A24" s="240">
        <v>21</v>
      </c>
      <c r="B24" s="5" t="s">
        <v>59</v>
      </c>
      <c r="C24" s="52">
        <f>[1]ORDEN!$BR23</f>
        <v>172</v>
      </c>
      <c r="D24" s="13">
        <f>[1]ORDEN!$BS23</f>
        <v>180</v>
      </c>
      <c r="E24" s="241">
        <f t="shared" si="0"/>
        <v>95.555555555555557</v>
      </c>
    </row>
    <row r="25" spans="1:5" ht="15.75" x14ac:dyDescent="0.2">
      <c r="A25" s="240">
        <v>22</v>
      </c>
      <c r="B25" s="5" t="s">
        <v>37</v>
      </c>
      <c r="C25" s="52">
        <f>[1]ORDEN!$BR24</f>
        <v>45</v>
      </c>
      <c r="D25" s="13">
        <f>[1]ORDEN!$BS24</f>
        <v>64</v>
      </c>
      <c r="E25" s="241">
        <f t="shared" si="0"/>
        <v>70.3125</v>
      </c>
    </row>
    <row r="26" spans="1:5" ht="15.75" x14ac:dyDescent="0.2">
      <c r="A26" s="240">
        <v>23</v>
      </c>
      <c r="B26" s="5" t="s">
        <v>64</v>
      </c>
      <c r="C26" s="52">
        <f>[1]ORDEN!$BR25</f>
        <v>172</v>
      </c>
      <c r="D26" s="13">
        <f>[1]ORDEN!$BS25</f>
        <v>180</v>
      </c>
      <c r="E26" s="241">
        <f t="shared" si="0"/>
        <v>95.555555555555557</v>
      </c>
    </row>
    <row r="27" spans="1:5" ht="15.75" x14ac:dyDescent="0.2">
      <c r="A27" s="240">
        <v>24</v>
      </c>
      <c r="B27" s="5" t="s">
        <v>65</v>
      </c>
      <c r="C27" s="52">
        <f>[1]ORDEN!$BR26</f>
        <v>88</v>
      </c>
      <c r="D27" s="13">
        <f>[1]ORDEN!$BS26</f>
        <v>58</v>
      </c>
      <c r="E27" s="241">
        <f t="shared" si="0"/>
        <v>151.72413793103448</v>
      </c>
    </row>
    <row r="28" spans="1:5" ht="15.75" x14ac:dyDescent="0.2">
      <c r="A28" s="240">
        <v>25</v>
      </c>
      <c r="B28" s="5" t="s">
        <v>66</v>
      </c>
      <c r="C28" s="52">
        <f>[1]ORDEN!$BR27</f>
        <v>96</v>
      </c>
      <c r="D28" s="13">
        <f>[1]ORDEN!$BS27</f>
        <v>321</v>
      </c>
      <c r="E28" s="241">
        <f t="shared" si="0"/>
        <v>29.906542056074763</v>
      </c>
    </row>
    <row r="29" spans="1:5" ht="15.75" x14ac:dyDescent="0.2">
      <c r="A29" s="240">
        <v>26</v>
      </c>
      <c r="B29" s="5" t="s">
        <v>67</v>
      </c>
      <c r="C29" s="52">
        <f>[1]ORDEN!$BR28</f>
        <v>17</v>
      </c>
      <c r="D29" s="13">
        <f>[1]ORDEN!$BS28</f>
        <v>83</v>
      </c>
      <c r="E29" s="241">
        <f t="shared" si="0"/>
        <v>20.481927710843372</v>
      </c>
    </row>
    <row r="30" spans="1:5" ht="15.75" x14ac:dyDescent="0.2">
      <c r="A30" s="240">
        <v>27</v>
      </c>
      <c r="B30" s="5" t="s">
        <v>68</v>
      </c>
      <c r="C30" s="52">
        <f>[1]ORDEN!$BR29</f>
        <v>143</v>
      </c>
      <c r="D30" s="13">
        <f>[1]ORDEN!$BS29</f>
        <v>179</v>
      </c>
      <c r="E30" s="241">
        <f t="shared" si="0"/>
        <v>79.888268156424573</v>
      </c>
    </row>
    <row r="31" spans="1:5" ht="15.75" x14ac:dyDescent="0.2">
      <c r="A31" s="240">
        <v>28</v>
      </c>
      <c r="B31" s="5" t="s">
        <v>32</v>
      </c>
      <c r="C31" s="52">
        <f>[1]ORDEN!$BR30</f>
        <v>53</v>
      </c>
      <c r="D31" s="13">
        <f>[1]ORDEN!$BS30</f>
        <v>87</v>
      </c>
      <c r="E31" s="241">
        <f t="shared" si="0"/>
        <v>60.919540229885058</v>
      </c>
    </row>
    <row r="32" spans="1:5" ht="15.75" x14ac:dyDescent="0.2">
      <c r="A32" s="240">
        <v>29</v>
      </c>
      <c r="B32" s="5" t="s">
        <v>31</v>
      </c>
      <c r="C32" s="52">
        <f>[1]ORDEN!$BR31</f>
        <v>116</v>
      </c>
      <c r="D32" s="13">
        <f>[1]ORDEN!$BS31</f>
        <v>116</v>
      </c>
      <c r="E32" s="241">
        <f t="shared" si="0"/>
        <v>100</v>
      </c>
    </row>
    <row r="33" spans="1:5" ht="15.75" x14ac:dyDescent="0.2">
      <c r="A33" s="240">
        <v>30</v>
      </c>
      <c r="B33" s="5" t="s">
        <v>69</v>
      </c>
      <c r="C33" s="52">
        <f>[1]ORDEN!$BR32</f>
        <v>132</v>
      </c>
      <c r="D33" s="13">
        <f>[1]ORDEN!$BS32</f>
        <v>201</v>
      </c>
      <c r="E33" s="241">
        <f t="shared" si="0"/>
        <v>65.671641791044777</v>
      </c>
    </row>
    <row r="34" spans="1:5" ht="15.75" x14ac:dyDescent="0.2">
      <c r="A34" s="240">
        <v>31</v>
      </c>
      <c r="B34" s="5" t="s">
        <v>70</v>
      </c>
      <c r="C34" s="52">
        <f>[1]ORDEN!$BR33</f>
        <v>139</v>
      </c>
      <c r="D34" s="13">
        <f>[1]ORDEN!$BS33</f>
        <v>184</v>
      </c>
      <c r="E34" s="241">
        <f t="shared" si="0"/>
        <v>75.543478260869563</v>
      </c>
    </row>
    <row r="35" spans="1:5" ht="15.75" x14ac:dyDescent="0.2">
      <c r="A35" s="240">
        <v>32</v>
      </c>
      <c r="B35" s="5" t="s">
        <v>55</v>
      </c>
      <c r="C35" s="52">
        <f>[1]ORDEN!$BR34</f>
        <v>122</v>
      </c>
      <c r="D35" s="13">
        <f>[1]ORDEN!$BS34</f>
        <v>174</v>
      </c>
      <c r="E35" s="241">
        <f t="shared" si="0"/>
        <v>70.114942528735639</v>
      </c>
    </row>
    <row r="36" spans="1:5" ht="15.75" x14ac:dyDescent="0.2">
      <c r="A36" s="240">
        <v>33</v>
      </c>
      <c r="B36" s="5" t="s">
        <v>88</v>
      </c>
      <c r="C36" s="52">
        <f>[1]ORDEN!$BR35</f>
        <v>124</v>
      </c>
      <c r="D36" s="13">
        <f>[1]ORDEN!$BS35</f>
        <v>143</v>
      </c>
      <c r="E36" s="241">
        <f t="shared" si="0"/>
        <v>86.713286713286706</v>
      </c>
    </row>
    <row r="37" spans="1:5" ht="15.75" x14ac:dyDescent="0.2">
      <c r="A37" s="240">
        <v>34</v>
      </c>
      <c r="B37" s="5" t="s">
        <v>71</v>
      </c>
      <c r="C37" s="52">
        <f>[1]ORDEN!$BR36</f>
        <v>78</v>
      </c>
      <c r="D37" s="13">
        <f>[1]ORDEN!$BS36</f>
        <v>107</v>
      </c>
      <c r="E37" s="241">
        <f t="shared" si="0"/>
        <v>72.89719626168224</v>
      </c>
    </row>
    <row r="38" spans="1:5" ht="15.75" x14ac:dyDescent="0.2">
      <c r="A38" s="240">
        <v>35</v>
      </c>
      <c r="B38" s="5" t="s">
        <v>72</v>
      </c>
      <c r="C38" s="52">
        <f>[1]ORDEN!$BR37</f>
        <v>42</v>
      </c>
      <c r="D38" s="13">
        <f>[1]ORDEN!$BS37</f>
        <v>48</v>
      </c>
      <c r="E38" s="241">
        <f t="shared" si="0"/>
        <v>87.5</v>
      </c>
    </row>
    <row r="39" spans="1:5" ht="15.75" x14ac:dyDescent="0.2">
      <c r="A39" s="240">
        <v>36</v>
      </c>
      <c r="B39" s="5" t="s">
        <v>73</v>
      </c>
      <c r="C39" s="52">
        <f>[1]ORDEN!$BR38</f>
        <v>132</v>
      </c>
      <c r="D39" s="13">
        <f>[1]ORDEN!$BS38</f>
        <v>213</v>
      </c>
      <c r="E39" s="241">
        <f t="shared" si="0"/>
        <v>61.971830985915489</v>
      </c>
    </row>
    <row r="40" spans="1:5" ht="15.75" x14ac:dyDescent="0.2">
      <c r="A40" s="240">
        <v>37</v>
      </c>
      <c r="B40" s="5" t="s">
        <v>33</v>
      </c>
      <c r="C40" s="52">
        <f>[1]ORDEN!$BR39</f>
        <v>159</v>
      </c>
      <c r="D40" s="13">
        <f>[1]ORDEN!$BS39</f>
        <v>197</v>
      </c>
      <c r="E40" s="241">
        <f t="shared" si="0"/>
        <v>80.710659898477161</v>
      </c>
    </row>
    <row r="41" spans="1:5" ht="15.75" x14ac:dyDescent="0.2">
      <c r="A41" s="240">
        <v>38</v>
      </c>
      <c r="B41" s="5" t="s">
        <v>74</v>
      </c>
      <c r="C41" s="52">
        <f>[1]ORDEN!$BR40</f>
        <v>176</v>
      </c>
      <c r="D41" s="13">
        <f>[1]ORDEN!$BS40</f>
        <v>216</v>
      </c>
      <c r="E41" s="241">
        <f t="shared" si="0"/>
        <v>81.481481481481481</v>
      </c>
    </row>
    <row r="42" spans="1:5" ht="15.75" x14ac:dyDescent="0.2">
      <c r="A42" s="240">
        <v>39</v>
      </c>
      <c r="B42" s="3" t="s">
        <v>50</v>
      </c>
      <c r="C42" s="52">
        <f>[1]ORDEN!$BR41</f>
        <v>136</v>
      </c>
      <c r="D42" s="13">
        <f>[1]ORDEN!$BS41</f>
        <v>181</v>
      </c>
      <c r="E42" s="241">
        <f t="shared" si="0"/>
        <v>75.138121546961329</v>
      </c>
    </row>
    <row r="43" spans="1:5" ht="15.75" x14ac:dyDescent="0.2">
      <c r="A43" s="240">
        <v>40</v>
      </c>
      <c r="B43" s="3" t="s">
        <v>75</v>
      </c>
      <c r="C43" s="52">
        <f>[1]ORDEN!$BR42</f>
        <v>179</v>
      </c>
      <c r="D43" s="13">
        <f>[1]ORDEN!$BS42</f>
        <v>201</v>
      </c>
      <c r="E43" s="241">
        <f t="shared" si="0"/>
        <v>89.054726368159209</v>
      </c>
    </row>
    <row r="44" spans="1:5" ht="20.25" customHeight="1" x14ac:dyDescent="0.2">
      <c r="A44" s="240">
        <v>41</v>
      </c>
      <c r="B44" s="186" t="s">
        <v>102</v>
      </c>
      <c r="C44" s="52">
        <f>[1]ORDEN!$BR43</f>
        <v>54</v>
      </c>
      <c r="D44" s="13">
        <f>[1]ORDEN!$BS43</f>
        <v>85</v>
      </c>
      <c r="E44" s="241">
        <f t="shared" si="0"/>
        <v>63.529411764705877</v>
      </c>
    </row>
    <row r="45" spans="1:5" ht="15.75" x14ac:dyDescent="0.2">
      <c r="A45" s="240">
        <v>42</v>
      </c>
      <c r="B45" s="3" t="s">
        <v>58</v>
      </c>
      <c r="C45" s="52">
        <f>[1]ORDEN!$BR44</f>
        <v>61</v>
      </c>
      <c r="D45" s="13">
        <f>[1]ORDEN!$BS44</f>
        <v>68</v>
      </c>
      <c r="E45" s="241">
        <f t="shared" si="0"/>
        <v>89.705882352941174</v>
      </c>
    </row>
    <row r="46" spans="1:5" ht="15.75" x14ac:dyDescent="0.2">
      <c r="A46" s="240">
        <v>43</v>
      </c>
      <c r="B46" s="3" t="s">
        <v>76</v>
      </c>
      <c r="C46" s="52">
        <f>[1]ORDEN!$BR45</f>
        <v>63</v>
      </c>
      <c r="D46" s="13">
        <f>[1]ORDEN!$BS45</f>
        <v>96</v>
      </c>
      <c r="E46" s="241">
        <f t="shared" si="0"/>
        <v>65.625</v>
      </c>
    </row>
    <row r="47" spans="1:5" ht="15.75" x14ac:dyDescent="0.2">
      <c r="A47" s="240">
        <v>44</v>
      </c>
      <c r="B47" s="3" t="s">
        <v>34</v>
      </c>
      <c r="C47" s="52">
        <f>[1]ORDEN!$BR46</f>
        <v>132</v>
      </c>
      <c r="D47" s="13">
        <f>[1]ORDEN!$BS46</f>
        <v>174</v>
      </c>
      <c r="E47" s="241">
        <f t="shared" si="0"/>
        <v>75.862068965517238</v>
      </c>
    </row>
    <row r="48" spans="1:5" ht="15.75" x14ac:dyDescent="0.2">
      <c r="A48" s="240">
        <v>45</v>
      </c>
      <c r="B48" s="3" t="s">
        <v>77</v>
      </c>
      <c r="C48" s="52">
        <f>[1]ORDEN!$BR47</f>
        <v>55</v>
      </c>
      <c r="D48" s="13">
        <f>[1]ORDEN!$BS47</f>
        <v>71</v>
      </c>
      <c r="E48" s="241">
        <f t="shared" si="0"/>
        <v>77.464788732394368</v>
      </c>
    </row>
    <row r="49" spans="1:5" ht="15.75" x14ac:dyDescent="0.2">
      <c r="A49" s="240">
        <v>46</v>
      </c>
      <c r="B49" s="3" t="s">
        <v>51</v>
      </c>
      <c r="C49" s="52">
        <f>[1]ORDEN!$BR48</f>
        <v>145</v>
      </c>
      <c r="D49" s="13">
        <f>[1]ORDEN!$BS48</f>
        <v>213</v>
      </c>
      <c r="E49" s="241">
        <f t="shared" si="0"/>
        <v>68.075117370892031</v>
      </c>
    </row>
    <row r="50" spans="1:5" ht="15.75" x14ac:dyDescent="0.2">
      <c r="A50" s="240">
        <v>47</v>
      </c>
      <c r="B50" s="3" t="s">
        <v>78</v>
      </c>
      <c r="C50" s="52">
        <f>[1]ORDEN!$BR49</f>
        <v>42</v>
      </c>
      <c r="D50" s="13">
        <f>[1]ORDEN!$BS49</f>
        <v>96</v>
      </c>
      <c r="E50" s="241">
        <f t="shared" si="0"/>
        <v>43.75</v>
      </c>
    </row>
    <row r="51" spans="1:5" ht="15.75" x14ac:dyDescent="0.2">
      <c r="A51" s="240">
        <v>48</v>
      </c>
      <c r="B51" s="5" t="s">
        <v>29</v>
      </c>
      <c r="C51" s="52">
        <f>[1]ORDEN!$BR50</f>
        <v>262</v>
      </c>
      <c r="D51" s="13">
        <f>[1]ORDEN!$BS50</f>
        <v>308</v>
      </c>
      <c r="E51" s="241">
        <f t="shared" si="0"/>
        <v>85.064935064935071</v>
      </c>
    </row>
    <row r="52" spans="1:5" ht="15.75" x14ac:dyDescent="0.2">
      <c r="A52" s="240">
        <v>49</v>
      </c>
      <c r="B52" s="5" t="s">
        <v>79</v>
      </c>
      <c r="C52" s="52">
        <f>[1]ORDEN!$BR51</f>
        <v>20</v>
      </c>
      <c r="D52" s="13">
        <f>[1]ORDEN!$BS51</f>
        <v>28</v>
      </c>
      <c r="E52" s="241">
        <f t="shared" si="0"/>
        <v>71.428571428571431</v>
      </c>
    </row>
    <row r="53" spans="1:5" ht="15.75" x14ac:dyDescent="0.2">
      <c r="A53" s="240">
        <v>50</v>
      </c>
      <c r="B53" s="3" t="s">
        <v>87</v>
      </c>
      <c r="C53" s="52">
        <f>[1]ORDEN!$BR52</f>
        <v>150</v>
      </c>
      <c r="D53" s="13">
        <f>[1]ORDEN!$BS52</f>
        <v>198</v>
      </c>
      <c r="E53" s="241">
        <f t="shared" si="0"/>
        <v>75.757575757575751</v>
      </c>
    </row>
    <row r="54" spans="1:5" ht="15.75" x14ac:dyDescent="0.2">
      <c r="A54" s="240">
        <v>51</v>
      </c>
      <c r="B54" s="3" t="s">
        <v>80</v>
      </c>
      <c r="C54" s="52">
        <f>[1]ORDEN!$BR53</f>
        <v>79</v>
      </c>
      <c r="D54" s="13">
        <f>[1]ORDEN!$BS53</f>
        <v>79</v>
      </c>
      <c r="E54" s="241">
        <f t="shared" si="0"/>
        <v>100</v>
      </c>
    </row>
    <row r="55" spans="1:5" ht="18" customHeight="1" x14ac:dyDescent="0.2">
      <c r="A55" s="240">
        <v>52</v>
      </c>
      <c r="B55" s="7" t="s">
        <v>36</v>
      </c>
      <c r="C55" s="52">
        <f>[1]ORDEN!$BR54</f>
        <v>13</v>
      </c>
      <c r="D55" s="13">
        <f>[1]ORDEN!$BS54</f>
        <v>57</v>
      </c>
      <c r="E55" s="241">
        <f t="shared" si="0"/>
        <v>22.807017543859647</v>
      </c>
    </row>
    <row r="56" spans="1:5" ht="15.75" x14ac:dyDescent="0.2">
      <c r="A56" s="240">
        <v>53</v>
      </c>
      <c r="B56" s="5" t="s">
        <v>81</v>
      </c>
      <c r="C56" s="52">
        <f>[1]ORDEN!$BR55</f>
        <v>67</v>
      </c>
      <c r="D56" s="13">
        <f>[1]ORDEN!$BS55</f>
        <v>88</v>
      </c>
      <c r="E56" s="241">
        <f t="shared" si="0"/>
        <v>76.13636363636364</v>
      </c>
    </row>
    <row r="57" spans="1:5" ht="15.75" x14ac:dyDescent="0.2">
      <c r="A57" s="240">
        <v>54</v>
      </c>
      <c r="B57" s="3" t="s">
        <v>217</v>
      </c>
      <c r="C57" s="52">
        <f>[1]ORDEN!$BR56</f>
        <v>56</v>
      </c>
      <c r="D57" s="13">
        <f>[1]ORDEN!$BS56</f>
        <v>94</v>
      </c>
      <c r="E57" s="241">
        <f t="shared" si="0"/>
        <v>59.574468085106382</v>
      </c>
    </row>
    <row r="58" spans="1:5" ht="15.75" x14ac:dyDescent="0.2">
      <c r="A58" s="240" t="s">
        <v>47</v>
      </c>
      <c r="B58" s="3" t="s">
        <v>44</v>
      </c>
      <c r="C58" s="52">
        <f>[1]ORDEN!$BR57</f>
        <v>14</v>
      </c>
      <c r="D58" s="13">
        <f>[1]ORDEN!$BS57</f>
        <v>26</v>
      </c>
      <c r="E58" s="241">
        <f t="shared" si="0"/>
        <v>53.846153846153847</v>
      </c>
    </row>
    <row r="59" spans="1:5" ht="15.75" x14ac:dyDescent="0.2">
      <c r="A59" s="240" t="s">
        <v>48</v>
      </c>
      <c r="B59" s="3" t="s">
        <v>45</v>
      </c>
      <c r="C59" s="52">
        <f>[1]ORDEN!$BR58</f>
        <v>1</v>
      </c>
      <c r="D59" s="13">
        <f>[1]ORDEN!$BS58</f>
        <v>3</v>
      </c>
      <c r="E59" s="241">
        <f t="shared" si="0"/>
        <v>33.333333333333329</v>
      </c>
    </row>
    <row r="60" spans="1:5" ht="15.75" x14ac:dyDescent="0.2">
      <c r="A60" s="240" t="s">
        <v>49</v>
      </c>
      <c r="B60" s="3" t="s">
        <v>46</v>
      </c>
      <c r="C60" s="52">
        <f>[1]ORDEN!$BR59</f>
        <v>12</v>
      </c>
      <c r="D60" s="13">
        <f>[1]ORDEN!$BS59</f>
        <v>16</v>
      </c>
      <c r="E60" s="241">
        <f t="shared" si="0"/>
        <v>75</v>
      </c>
    </row>
    <row r="61" spans="1:5" ht="15.75" x14ac:dyDescent="0.2">
      <c r="A61" s="240" t="s">
        <v>82</v>
      </c>
      <c r="B61" s="3" t="s">
        <v>84</v>
      </c>
      <c r="C61" s="52">
        <f>[1]ORDEN!$BR60</f>
        <v>93</v>
      </c>
      <c r="D61" s="13">
        <f>[1]ORDEN!$BS60</f>
        <v>131</v>
      </c>
      <c r="E61" s="241">
        <f t="shared" si="0"/>
        <v>70.992366412213741</v>
      </c>
    </row>
    <row r="62" spans="1:5" ht="15.75" x14ac:dyDescent="0.2">
      <c r="A62" s="242" t="s">
        <v>83</v>
      </c>
      <c r="B62" s="3" t="s">
        <v>86</v>
      </c>
      <c r="C62" s="52">
        <f>[1]ORDEN!$BR61</f>
        <v>50</v>
      </c>
      <c r="D62" s="13">
        <f>[1]ORDEN!$BS61</f>
        <v>67</v>
      </c>
      <c r="E62" s="241">
        <f t="shared" si="0"/>
        <v>74.626865671641795</v>
      </c>
    </row>
    <row r="63" spans="1:5" ht="15.75" x14ac:dyDescent="0.2">
      <c r="A63" s="242" t="s">
        <v>117</v>
      </c>
      <c r="B63" s="3" t="s">
        <v>85</v>
      </c>
      <c r="C63" s="52">
        <f>[1]ORDEN!$BR62</f>
        <v>40</v>
      </c>
      <c r="D63" s="13">
        <f>[1]ORDEN!$BS62</f>
        <v>59</v>
      </c>
      <c r="E63" s="241">
        <f t="shared" si="0"/>
        <v>67.796610169491515</v>
      </c>
    </row>
    <row r="64" spans="1:5" ht="16.5" thickBot="1" x14ac:dyDescent="0.25">
      <c r="A64" s="242" t="s">
        <v>221</v>
      </c>
      <c r="B64" s="3" t="s">
        <v>116</v>
      </c>
      <c r="C64" s="52">
        <f>[1]ORDEN!$BR63</f>
        <v>69</v>
      </c>
      <c r="D64" s="13">
        <f>[1]ORDEN!$BS63</f>
        <v>75</v>
      </c>
      <c r="E64" s="241">
        <f t="shared" si="0"/>
        <v>92</v>
      </c>
    </row>
    <row r="65" spans="1:5" ht="17.25" thickTop="1" thickBot="1" x14ac:dyDescent="0.25">
      <c r="A65" s="508" t="s">
        <v>35</v>
      </c>
      <c r="B65" s="509"/>
      <c r="C65" s="244">
        <f>SUM(C4:C64)</f>
        <v>6484</v>
      </c>
      <c r="D65" s="244">
        <f>SUM(D4:D64)</f>
        <v>9348</v>
      </c>
      <c r="E65" s="243">
        <f t="shared" si="0"/>
        <v>69.362430466409933</v>
      </c>
    </row>
    <row r="66" spans="1:5" ht="16.5" thickTop="1" x14ac:dyDescent="0.2">
      <c r="A66" s="16" t="s">
        <v>242</v>
      </c>
      <c r="B66" s="245"/>
      <c r="C66" s="246"/>
      <c r="D66" s="246"/>
      <c r="E66" s="246"/>
    </row>
  </sheetData>
  <mergeCells count="2">
    <mergeCell ref="A1:E1"/>
    <mergeCell ref="A65:B65"/>
  </mergeCells>
  <printOptions horizontalCentered="1"/>
  <pageMargins left="0.35433070866141736" right="0.35433070866141736" top="0.39370078740157483" bottom="0.39370078740157483" header="0" footer="0"/>
  <pageSetup paperSize="145" scale="55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42578125" customWidth="1"/>
    <col min="2" max="2" width="55.7109375" customWidth="1"/>
    <col min="3" max="3" width="21.5703125" customWidth="1"/>
    <col min="4" max="4" width="15.85546875" customWidth="1"/>
  </cols>
  <sheetData>
    <row r="1" spans="1:5" ht="18" customHeight="1" x14ac:dyDescent="0.2">
      <c r="A1" s="469" t="s">
        <v>323</v>
      </c>
      <c r="B1" s="469"/>
      <c r="C1" s="469"/>
      <c r="D1" s="469"/>
      <c r="E1" s="469"/>
    </row>
    <row r="4" spans="1:5" ht="16.5" thickBot="1" x14ac:dyDescent="0.25">
      <c r="E4" s="34" t="s">
        <v>153</v>
      </c>
    </row>
    <row r="5" spans="1:5" ht="73.5" customHeight="1" thickTop="1" thickBot="1" x14ac:dyDescent="0.25">
      <c r="A5" s="257" t="s">
        <v>158</v>
      </c>
      <c r="B5" s="256" t="s">
        <v>157</v>
      </c>
      <c r="C5" s="25" t="s">
        <v>28</v>
      </c>
      <c r="D5" s="25" t="s">
        <v>112</v>
      </c>
      <c r="E5" s="25" t="s">
        <v>38</v>
      </c>
    </row>
    <row r="6" spans="1:5" ht="16.5" thickTop="1" x14ac:dyDescent="0.2">
      <c r="A6" s="17">
        <v>1</v>
      </c>
      <c r="B6" s="36" t="s">
        <v>39</v>
      </c>
      <c r="C6" s="40">
        <f>[1]ORDEN!BU3</f>
        <v>302.88888888888891</v>
      </c>
      <c r="D6" s="40">
        <f>[1]ORDEN!BV3</f>
        <v>304</v>
      </c>
      <c r="E6" s="28">
        <f>C6/D6*100</f>
        <v>99.634502923976626</v>
      </c>
    </row>
    <row r="7" spans="1:5" ht="15.75" x14ac:dyDescent="0.2">
      <c r="A7" s="6">
        <v>2</v>
      </c>
      <c r="B7" s="37" t="s">
        <v>95</v>
      </c>
      <c r="C7" s="42">
        <f>[1]ORDEN!BU4</f>
        <v>247.27777777777777</v>
      </c>
      <c r="D7" s="42">
        <f>[1]ORDEN!BV4</f>
        <v>352</v>
      </c>
      <c r="E7" s="28">
        <f>C7/D7*100</f>
        <v>70.249368686868678</v>
      </c>
    </row>
    <row r="8" spans="1:5" ht="15.75" x14ac:dyDescent="0.2">
      <c r="A8" s="6">
        <v>3</v>
      </c>
      <c r="B8" s="37" t="s">
        <v>40</v>
      </c>
      <c r="C8" s="42">
        <f>[1]ORDEN!BU5</f>
        <v>193</v>
      </c>
      <c r="D8" s="42">
        <f>[1]ORDEN!BV5</f>
        <v>219</v>
      </c>
      <c r="E8" s="28">
        <f t="shared" ref="E8:E66" si="0">C8/D8*100</f>
        <v>88.12785388127854</v>
      </c>
    </row>
    <row r="9" spans="1:5" ht="15.75" x14ac:dyDescent="0.2">
      <c r="A9" s="6">
        <v>4</v>
      </c>
      <c r="B9" s="37" t="s">
        <v>93</v>
      </c>
      <c r="C9" s="42">
        <f>[1]ORDEN!BU6</f>
        <v>100.05555555555556</v>
      </c>
      <c r="D9" s="42">
        <f>[1]ORDEN!BV6</f>
        <v>120</v>
      </c>
      <c r="E9" s="28">
        <f t="shared" si="0"/>
        <v>83.379629629629619</v>
      </c>
    </row>
    <row r="10" spans="1:5" ht="15.75" x14ac:dyDescent="0.2">
      <c r="A10" s="6">
        <v>5</v>
      </c>
      <c r="B10" s="37" t="s">
        <v>41</v>
      </c>
      <c r="C10" s="42">
        <f>[1]ORDEN!BU7</f>
        <v>249.77777777777777</v>
      </c>
      <c r="D10" s="42">
        <f>[1]ORDEN!BV7</f>
        <v>300</v>
      </c>
      <c r="E10" s="28">
        <f t="shared" si="0"/>
        <v>83.259259259259252</v>
      </c>
    </row>
    <row r="11" spans="1:5" ht="15.75" x14ac:dyDescent="0.2">
      <c r="A11" s="6">
        <v>6</v>
      </c>
      <c r="B11" s="37" t="s">
        <v>42</v>
      </c>
      <c r="C11" s="42">
        <f>[1]ORDEN!BU8</f>
        <v>163.11111111111111</v>
      </c>
      <c r="D11" s="42">
        <f>[1]ORDEN!BV8</f>
        <v>200</v>
      </c>
      <c r="E11" s="28">
        <f t="shared" si="0"/>
        <v>81.555555555555557</v>
      </c>
    </row>
    <row r="12" spans="1:5" ht="15.75" x14ac:dyDescent="0.2">
      <c r="A12" s="6">
        <v>7</v>
      </c>
      <c r="B12" s="37" t="s">
        <v>30</v>
      </c>
      <c r="C12" s="42">
        <f>[1]ORDEN!BU9</f>
        <v>53.388888888888886</v>
      </c>
      <c r="D12" s="42">
        <f>[1]ORDEN!BV9</f>
        <v>100</v>
      </c>
      <c r="E12" s="28">
        <f t="shared" si="0"/>
        <v>53.388888888888886</v>
      </c>
    </row>
    <row r="13" spans="1:5" ht="15.75" x14ac:dyDescent="0.2">
      <c r="A13" s="6">
        <v>8</v>
      </c>
      <c r="B13" s="37" t="s">
        <v>43</v>
      </c>
      <c r="C13" s="42">
        <f>[1]ORDEN!BU10</f>
        <v>79</v>
      </c>
      <c r="D13" s="42">
        <f>[1]ORDEN!BV10</f>
        <v>100</v>
      </c>
      <c r="E13" s="28">
        <f t="shared" si="0"/>
        <v>79</v>
      </c>
    </row>
    <row r="14" spans="1:5" ht="15.75" x14ac:dyDescent="0.2">
      <c r="A14" s="6">
        <v>9</v>
      </c>
      <c r="B14" s="37" t="s">
        <v>60</v>
      </c>
      <c r="C14" s="42">
        <f>[1]ORDEN!BU11</f>
        <v>821.33333333333337</v>
      </c>
      <c r="D14" s="42">
        <f>[1]ORDEN!BV11</f>
        <v>965</v>
      </c>
      <c r="E14" s="28">
        <f t="shared" si="0"/>
        <v>85.11226252158896</v>
      </c>
    </row>
    <row r="15" spans="1:5" ht="15.75" x14ac:dyDescent="0.2">
      <c r="A15" s="6">
        <v>10</v>
      </c>
      <c r="B15" s="37" t="s">
        <v>61</v>
      </c>
      <c r="C15" s="42">
        <f>[1]ORDEN!BU12</f>
        <v>47.111111111111114</v>
      </c>
      <c r="D15" s="42">
        <f>[1]ORDEN!BV12</f>
        <v>75</v>
      </c>
      <c r="E15" s="28">
        <f t="shared" si="0"/>
        <v>62.814814814814824</v>
      </c>
    </row>
    <row r="16" spans="1:5" ht="15.75" x14ac:dyDescent="0.2">
      <c r="A16" s="6">
        <v>11</v>
      </c>
      <c r="B16" s="37" t="s">
        <v>94</v>
      </c>
      <c r="C16" s="42">
        <f>[1]ORDEN!BU13</f>
        <v>77.777777777777771</v>
      </c>
      <c r="D16" s="42">
        <f>[1]ORDEN!BV13</f>
        <v>90</v>
      </c>
      <c r="E16" s="28">
        <f t="shared" si="0"/>
        <v>86.419753086419746</v>
      </c>
    </row>
    <row r="17" spans="1:5" ht="15.75" x14ac:dyDescent="0.2">
      <c r="A17" s="6">
        <v>12</v>
      </c>
      <c r="B17" s="37" t="s">
        <v>53</v>
      </c>
      <c r="C17" s="42">
        <f>[1]ORDEN!BU14</f>
        <v>80.111111111111114</v>
      </c>
      <c r="D17" s="42">
        <f>[1]ORDEN!BV14</f>
        <v>100</v>
      </c>
      <c r="E17" s="28">
        <f t="shared" si="0"/>
        <v>80.111111111111114</v>
      </c>
    </row>
    <row r="18" spans="1:5" ht="15.75" x14ac:dyDescent="0.2">
      <c r="A18" s="6">
        <v>13</v>
      </c>
      <c r="B18" s="37" t="s">
        <v>96</v>
      </c>
      <c r="C18" s="42">
        <f>[1]ORDEN!BU15</f>
        <v>54.666666666666664</v>
      </c>
      <c r="D18" s="42">
        <f>[1]ORDEN!BV15</f>
        <v>76</v>
      </c>
      <c r="E18" s="28">
        <f t="shared" si="0"/>
        <v>71.929824561403507</v>
      </c>
    </row>
    <row r="19" spans="1:5" ht="15.75" x14ac:dyDescent="0.2">
      <c r="A19" s="6">
        <v>14</v>
      </c>
      <c r="B19" s="37" t="s">
        <v>62</v>
      </c>
      <c r="C19" s="42">
        <f>[1]ORDEN!BU16</f>
        <v>171.61111111111111</v>
      </c>
      <c r="D19" s="42">
        <f>[1]ORDEN!BV16</f>
        <v>236</v>
      </c>
      <c r="E19" s="28">
        <f t="shared" si="0"/>
        <v>72.716572504708097</v>
      </c>
    </row>
    <row r="20" spans="1:5" ht="15.75" x14ac:dyDescent="0.2">
      <c r="A20" s="6">
        <v>15</v>
      </c>
      <c r="B20" s="37" t="s">
        <v>54</v>
      </c>
      <c r="C20" s="42">
        <f>[1]ORDEN!BU17</f>
        <v>165.22222222222223</v>
      </c>
      <c r="D20" s="42">
        <f>[1]ORDEN!BV17</f>
        <v>224</v>
      </c>
      <c r="E20" s="28">
        <f t="shared" si="0"/>
        <v>73.759920634920633</v>
      </c>
    </row>
    <row r="21" spans="1:5" ht="15.75" x14ac:dyDescent="0.2">
      <c r="A21" s="6">
        <v>16</v>
      </c>
      <c r="B21" s="37" t="s">
        <v>63</v>
      </c>
      <c r="C21" s="42">
        <f>[1]ORDEN!BU18</f>
        <v>77.555555555555557</v>
      </c>
      <c r="D21" s="42">
        <f>[1]ORDEN!BV18</f>
        <v>90</v>
      </c>
      <c r="E21" s="28">
        <f t="shared" si="0"/>
        <v>86.172839506172835</v>
      </c>
    </row>
    <row r="22" spans="1:5" ht="15.75" x14ac:dyDescent="0.2">
      <c r="A22" s="6">
        <v>17</v>
      </c>
      <c r="B22" s="38" t="s">
        <v>56</v>
      </c>
      <c r="C22" s="42">
        <f>[1]ORDEN!BU19</f>
        <v>89.722222222222229</v>
      </c>
      <c r="D22" s="42">
        <f>[1]ORDEN!BV19</f>
        <v>93</v>
      </c>
      <c r="E22" s="28">
        <f t="shared" si="0"/>
        <v>96.475507765830343</v>
      </c>
    </row>
    <row r="23" spans="1:5" ht="15.75" x14ac:dyDescent="0.2">
      <c r="A23" s="6">
        <v>18</v>
      </c>
      <c r="B23" s="37" t="s">
        <v>57</v>
      </c>
      <c r="C23" s="42">
        <f>[1]ORDEN!BU20</f>
        <v>207.27777777777777</v>
      </c>
      <c r="D23" s="42">
        <f>[1]ORDEN!BV20</f>
        <v>232</v>
      </c>
      <c r="E23" s="28">
        <f t="shared" si="0"/>
        <v>89.343869731800766</v>
      </c>
    </row>
    <row r="24" spans="1:5" ht="15.75" x14ac:dyDescent="0.2">
      <c r="A24" s="6">
        <v>19</v>
      </c>
      <c r="B24" s="37" t="s">
        <v>52</v>
      </c>
      <c r="C24" s="42">
        <f>[1]ORDEN!BU21</f>
        <v>82.388888888888886</v>
      </c>
      <c r="D24" s="42">
        <f>[1]ORDEN!BV21</f>
        <v>90</v>
      </c>
      <c r="E24" s="28">
        <f t="shared" si="0"/>
        <v>91.543209876543202</v>
      </c>
    </row>
    <row r="25" spans="1:5" ht="15.75" x14ac:dyDescent="0.2">
      <c r="A25" s="6">
        <v>20</v>
      </c>
      <c r="B25" s="37" t="s">
        <v>101</v>
      </c>
      <c r="C25" s="42">
        <f>[1]ORDEN!BU22</f>
        <v>61.555555555555557</v>
      </c>
      <c r="D25" s="42">
        <f>[1]ORDEN!BV22</f>
        <v>75</v>
      </c>
      <c r="E25" s="28">
        <f t="shared" si="0"/>
        <v>82.074074074074076</v>
      </c>
    </row>
    <row r="26" spans="1:5" ht="15.75" x14ac:dyDescent="0.2">
      <c r="A26" s="6">
        <v>21</v>
      </c>
      <c r="B26" s="38" t="s">
        <v>59</v>
      </c>
      <c r="C26" s="42">
        <f>[1]ORDEN!BU23</f>
        <v>136.77777777777777</v>
      </c>
      <c r="D26" s="42">
        <f>[1]ORDEN!BV23</f>
        <v>166</v>
      </c>
      <c r="E26" s="28">
        <f t="shared" si="0"/>
        <v>82.396251673360098</v>
      </c>
    </row>
    <row r="27" spans="1:5" ht="15.75" x14ac:dyDescent="0.2">
      <c r="A27" s="6">
        <v>22</v>
      </c>
      <c r="B27" s="38" t="s">
        <v>37</v>
      </c>
      <c r="C27" s="42">
        <f>[1]ORDEN!BU24</f>
        <v>74.444444444444443</v>
      </c>
      <c r="D27" s="42">
        <f>[1]ORDEN!BV24</f>
        <v>90</v>
      </c>
      <c r="E27" s="28">
        <f t="shared" si="0"/>
        <v>82.716049382716051</v>
      </c>
    </row>
    <row r="28" spans="1:5" ht="15.75" x14ac:dyDescent="0.2">
      <c r="A28" s="6">
        <v>23</v>
      </c>
      <c r="B28" s="38" t="s">
        <v>64</v>
      </c>
      <c r="C28" s="42">
        <f>[1]ORDEN!BU25</f>
        <v>215.11111111111111</v>
      </c>
      <c r="D28" s="42">
        <f>[1]ORDEN!BV25</f>
        <v>243</v>
      </c>
      <c r="E28" s="28">
        <f t="shared" si="0"/>
        <v>88.523090992226798</v>
      </c>
    </row>
    <row r="29" spans="1:5" ht="15.75" x14ac:dyDescent="0.2">
      <c r="A29" s="6">
        <v>24</v>
      </c>
      <c r="B29" s="38" t="s">
        <v>65</v>
      </c>
      <c r="C29" s="42">
        <f>[1]ORDEN!BU26</f>
        <v>116.83333333333333</v>
      </c>
      <c r="D29" s="42">
        <f>[1]ORDEN!BV26</f>
        <v>150</v>
      </c>
      <c r="E29" s="28">
        <f t="shared" si="0"/>
        <v>77.888888888888886</v>
      </c>
    </row>
    <row r="30" spans="1:5" ht="15.75" x14ac:dyDescent="0.2">
      <c r="A30" s="6">
        <v>25</v>
      </c>
      <c r="B30" s="38" t="s">
        <v>66</v>
      </c>
      <c r="C30" s="42">
        <f>[1]ORDEN!BU27</f>
        <v>67.166666666666671</v>
      </c>
      <c r="D30" s="42">
        <f>[1]ORDEN!BV27</f>
        <v>90</v>
      </c>
      <c r="E30" s="28">
        <f t="shared" si="0"/>
        <v>74.629629629629633</v>
      </c>
    </row>
    <row r="31" spans="1:5" ht="15.75" x14ac:dyDescent="0.2">
      <c r="A31" s="6">
        <v>26</v>
      </c>
      <c r="B31" s="38" t="s">
        <v>67</v>
      </c>
      <c r="C31" s="42">
        <f>[1]ORDEN!BU28</f>
        <v>80</v>
      </c>
      <c r="D31" s="42">
        <f>[1]ORDEN!BV28</f>
        <v>90</v>
      </c>
      <c r="E31" s="28">
        <f t="shared" si="0"/>
        <v>88.888888888888886</v>
      </c>
    </row>
    <row r="32" spans="1:5" ht="15.75" x14ac:dyDescent="0.2">
      <c r="A32" s="6">
        <v>27</v>
      </c>
      <c r="B32" s="38" t="s">
        <v>68</v>
      </c>
      <c r="C32" s="42">
        <f>[1]ORDEN!BU29</f>
        <v>71.5</v>
      </c>
      <c r="D32" s="42">
        <f>[1]ORDEN!BV29</f>
        <v>90</v>
      </c>
      <c r="E32" s="28">
        <f t="shared" si="0"/>
        <v>79.444444444444443</v>
      </c>
    </row>
    <row r="33" spans="1:5" ht="15.75" x14ac:dyDescent="0.2">
      <c r="A33" s="6">
        <v>28</v>
      </c>
      <c r="B33" s="38" t="s">
        <v>32</v>
      </c>
      <c r="C33" s="42">
        <f>[1]ORDEN!BU30</f>
        <v>114.5</v>
      </c>
      <c r="D33" s="42">
        <f>[1]ORDEN!BV30</f>
        <v>154</v>
      </c>
      <c r="E33" s="28">
        <f t="shared" si="0"/>
        <v>74.350649350649363</v>
      </c>
    </row>
    <row r="34" spans="1:5" ht="15.75" x14ac:dyDescent="0.2">
      <c r="A34" s="6">
        <v>29</v>
      </c>
      <c r="B34" s="38" t="s">
        <v>31</v>
      </c>
      <c r="C34" s="42">
        <f>[1]ORDEN!BU31</f>
        <v>102.44444444444444</v>
      </c>
      <c r="D34" s="42">
        <f>[1]ORDEN!BV31</f>
        <v>132</v>
      </c>
      <c r="E34" s="28">
        <f t="shared" si="0"/>
        <v>77.609427609427613</v>
      </c>
    </row>
    <row r="35" spans="1:5" ht="15.75" x14ac:dyDescent="0.2">
      <c r="A35" s="6">
        <v>30</v>
      </c>
      <c r="B35" s="38" t="s">
        <v>69</v>
      </c>
      <c r="C35" s="42">
        <f>[1]ORDEN!BU32</f>
        <v>124.94444444444444</v>
      </c>
      <c r="D35" s="42">
        <f>[1]ORDEN!BV32</f>
        <v>146</v>
      </c>
      <c r="E35" s="28">
        <f t="shared" si="0"/>
        <v>85.578386605783862</v>
      </c>
    </row>
    <row r="36" spans="1:5" ht="15.75" x14ac:dyDescent="0.2">
      <c r="A36" s="6">
        <v>31</v>
      </c>
      <c r="B36" s="38" t="s">
        <v>70</v>
      </c>
      <c r="C36" s="42">
        <f>[1]ORDEN!BU33</f>
        <v>250.11111111111111</v>
      </c>
      <c r="D36" s="42">
        <f>[1]ORDEN!BV33</f>
        <v>280</v>
      </c>
      <c r="E36" s="28">
        <f t="shared" si="0"/>
        <v>89.325396825396837</v>
      </c>
    </row>
    <row r="37" spans="1:5" ht="15.75" x14ac:dyDescent="0.2">
      <c r="A37" s="6">
        <v>32</v>
      </c>
      <c r="B37" s="38" t="s">
        <v>55</v>
      </c>
      <c r="C37" s="42">
        <f>[1]ORDEN!BU34</f>
        <v>81.722222222222229</v>
      </c>
      <c r="D37" s="42">
        <f>[1]ORDEN!BV34</f>
        <v>100</v>
      </c>
      <c r="E37" s="28">
        <f t="shared" si="0"/>
        <v>81.722222222222229</v>
      </c>
    </row>
    <row r="38" spans="1:5" ht="15.75" x14ac:dyDescent="0.2">
      <c r="A38" s="6">
        <v>33</v>
      </c>
      <c r="B38" s="38" t="s">
        <v>88</v>
      </c>
      <c r="C38" s="42">
        <f>[1]ORDEN!BU35</f>
        <v>265.38888888888891</v>
      </c>
      <c r="D38" s="42">
        <f>[1]ORDEN!BV35</f>
        <v>320</v>
      </c>
      <c r="E38" s="28">
        <f t="shared" si="0"/>
        <v>82.934027777777786</v>
      </c>
    </row>
    <row r="39" spans="1:5" ht="15.75" x14ac:dyDescent="0.2">
      <c r="A39" s="6">
        <v>34</v>
      </c>
      <c r="B39" s="38" t="s">
        <v>71</v>
      </c>
      <c r="C39" s="42">
        <f>[1]ORDEN!BU36</f>
        <v>117.83333333333333</v>
      </c>
      <c r="D39" s="42">
        <f>[1]ORDEN!BV36</f>
        <v>150</v>
      </c>
      <c r="E39" s="28">
        <f t="shared" si="0"/>
        <v>78.555555555555557</v>
      </c>
    </row>
    <row r="40" spans="1:5" ht="15.75" x14ac:dyDescent="0.2">
      <c r="A40" s="6">
        <v>35</v>
      </c>
      <c r="B40" s="38" t="s">
        <v>72</v>
      </c>
      <c r="C40" s="42">
        <f>[1]ORDEN!BU37</f>
        <v>47.777777777777779</v>
      </c>
      <c r="D40" s="42">
        <f>[1]ORDEN!BV37</f>
        <v>75</v>
      </c>
      <c r="E40" s="28">
        <f t="shared" si="0"/>
        <v>63.703703703703709</v>
      </c>
    </row>
    <row r="41" spans="1:5" ht="15.75" x14ac:dyDescent="0.2">
      <c r="A41" s="6">
        <v>36</v>
      </c>
      <c r="B41" s="38" t="s">
        <v>73</v>
      </c>
      <c r="C41" s="42">
        <f>[1]ORDEN!BU38</f>
        <v>409.44444444444446</v>
      </c>
      <c r="D41" s="42">
        <f>[1]ORDEN!BV38</f>
        <v>479</v>
      </c>
      <c r="E41" s="28">
        <f t="shared" si="0"/>
        <v>85.479007190906984</v>
      </c>
    </row>
    <row r="42" spans="1:5" ht="15.75" x14ac:dyDescent="0.2">
      <c r="A42" s="6">
        <v>37</v>
      </c>
      <c r="B42" s="38" t="s">
        <v>33</v>
      </c>
      <c r="C42" s="42">
        <f>[1]ORDEN!BU39</f>
        <v>160.94444444444446</v>
      </c>
      <c r="D42" s="42">
        <f>[1]ORDEN!BV39</f>
        <v>200</v>
      </c>
      <c r="E42" s="28">
        <f t="shared" si="0"/>
        <v>80.472222222222229</v>
      </c>
    </row>
    <row r="43" spans="1:5" ht="15.75" x14ac:dyDescent="0.2">
      <c r="A43" s="6">
        <v>38</v>
      </c>
      <c r="B43" s="38" t="s">
        <v>74</v>
      </c>
      <c r="C43" s="42">
        <f>[1]ORDEN!BU40</f>
        <v>187.61111111111111</v>
      </c>
      <c r="D43" s="42">
        <f>[1]ORDEN!BV40</f>
        <v>254</v>
      </c>
      <c r="E43" s="28">
        <f t="shared" si="0"/>
        <v>73.862642169728787</v>
      </c>
    </row>
    <row r="44" spans="1:5" ht="15.75" x14ac:dyDescent="0.2">
      <c r="A44" s="6">
        <v>39</v>
      </c>
      <c r="B44" s="37" t="s">
        <v>50</v>
      </c>
      <c r="C44" s="42">
        <f>[1]ORDEN!BU41</f>
        <v>65.888888888888886</v>
      </c>
      <c r="D44" s="42">
        <f>[1]ORDEN!BV41</f>
        <v>90</v>
      </c>
      <c r="E44" s="28">
        <f t="shared" si="0"/>
        <v>73.209876543209873</v>
      </c>
    </row>
    <row r="45" spans="1:5" ht="15.75" x14ac:dyDescent="0.2">
      <c r="A45" s="6">
        <v>40</v>
      </c>
      <c r="B45" s="37" t="s">
        <v>75</v>
      </c>
      <c r="C45" s="42">
        <f>[1]ORDEN!BU42</f>
        <v>129.88888888888889</v>
      </c>
      <c r="D45" s="42">
        <f>[1]ORDEN!BV42</f>
        <v>166</v>
      </c>
      <c r="E45" s="28">
        <f t="shared" si="0"/>
        <v>78.24631860776438</v>
      </c>
    </row>
    <row r="46" spans="1:5" ht="15.75" x14ac:dyDescent="0.2">
      <c r="A46" s="6">
        <v>41</v>
      </c>
      <c r="B46" s="37" t="s">
        <v>102</v>
      </c>
      <c r="C46" s="42">
        <f>[1]ORDEN!BU43</f>
        <v>80.666666666666671</v>
      </c>
      <c r="D46" s="42">
        <f>[1]ORDEN!BV43</f>
        <v>100</v>
      </c>
      <c r="E46" s="28">
        <f t="shared" si="0"/>
        <v>80.666666666666671</v>
      </c>
    </row>
    <row r="47" spans="1:5" ht="15.75" x14ac:dyDescent="0.2">
      <c r="A47" s="6">
        <v>42</v>
      </c>
      <c r="B47" s="37" t="s">
        <v>58</v>
      </c>
      <c r="C47" s="42">
        <f>[1]ORDEN!BU44</f>
        <v>53.111111111111114</v>
      </c>
      <c r="D47" s="42">
        <f>[1]ORDEN!BV44</f>
        <v>75</v>
      </c>
      <c r="E47" s="28">
        <f t="shared" si="0"/>
        <v>70.814814814814824</v>
      </c>
    </row>
    <row r="48" spans="1:5" ht="15.75" x14ac:dyDescent="0.2">
      <c r="A48" s="6">
        <v>43</v>
      </c>
      <c r="B48" s="37" t="s">
        <v>76</v>
      </c>
      <c r="C48" s="42">
        <f>[1]ORDEN!BU45</f>
        <v>64.611111111111114</v>
      </c>
      <c r="D48" s="42">
        <f>[1]ORDEN!BV45</f>
        <v>90</v>
      </c>
      <c r="E48" s="28">
        <f t="shared" si="0"/>
        <v>71.790123456790127</v>
      </c>
    </row>
    <row r="49" spans="1:5" ht="15.75" x14ac:dyDescent="0.2">
      <c r="A49" s="6">
        <v>44</v>
      </c>
      <c r="B49" s="37" t="s">
        <v>34</v>
      </c>
      <c r="C49" s="42">
        <f>[1]ORDEN!BU46</f>
        <v>60.777777777777779</v>
      </c>
      <c r="D49" s="42">
        <f>[1]ORDEN!BV46</f>
        <v>75</v>
      </c>
      <c r="E49" s="28">
        <f t="shared" si="0"/>
        <v>81.037037037037038</v>
      </c>
    </row>
    <row r="50" spans="1:5" ht="15.75" x14ac:dyDescent="0.2">
      <c r="A50" s="6">
        <v>45</v>
      </c>
      <c r="B50" s="37" t="s">
        <v>77</v>
      </c>
      <c r="C50" s="42">
        <f>[1]ORDEN!BU47</f>
        <v>67.777777777777771</v>
      </c>
      <c r="D50" s="42">
        <f>[1]ORDEN!BV47</f>
        <v>90</v>
      </c>
      <c r="E50" s="28">
        <f t="shared" si="0"/>
        <v>75.308641975308632</v>
      </c>
    </row>
    <row r="51" spans="1:5" ht="15.75" x14ac:dyDescent="0.2">
      <c r="A51" s="6">
        <v>46</v>
      </c>
      <c r="B51" s="37" t="s">
        <v>51</v>
      </c>
      <c r="C51" s="42">
        <f>[1]ORDEN!BU48</f>
        <v>139</v>
      </c>
      <c r="D51" s="42">
        <f>[1]ORDEN!BV48</f>
        <v>150</v>
      </c>
      <c r="E51" s="28">
        <f t="shared" si="0"/>
        <v>92.666666666666657</v>
      </c>
    </row>
    <row r="52" spans="1:5" ht="15.75" x14ac:dyDescent="0.2">
      <c r="A52" s="6">
        <v>47</v>
      </c>
      <c r="B52" s="37" t="s">
        <v>78</v>
      </c>
      <c r="C52" s="42">
        <f>[1]ORDEN!BU49</f>
        <v>47.111111111111114</v>
      </c>
      <c r="D52" s="42">
        <f>[1]ORDEN!BV49</f>
        <v>64</v>
      </c>
      <c r="E52" s="28">
        <f t="shared" si="0"/>
        <v>73.611111111111114</v>
      </c>
    </row>
    <row r="53" spans="1:5" ht="15.75" x14ac:dyDescent="0.2">
      <c r="A53" s="6">
        <v>48</v>
      </c>
      <c r="B53" s="38" t="s">
        <v>29</v>
      </c>
      <c r="C53" s="42">
        <f>[1]ORDEN!BU50</f>
        <v>85.055555555555557</v>
      </c>
      <c r="D53" s="42">
        <f>[1]ORDEN!BV50</f>
        <v>90</v>
      </c>
      <c r="E53" s="28">
        <f t="shared" si="0"/>
        <v>94.506172839506178</v>
      </c>
    </row>
    <row r="54" spans="1:5" ht="15.75" x14ac:dyDescent="0.2">
      <c r="A54" s="6">
        <v>49</v>
      </c>
      <c r="B54" s="38" t="s">
        <v>79</v>
      </c>
      <c r="C54" s="42">
        <f>[1]ORDEN!BU51</f>
        <v>67.555555555555557</v>
      </c>
      <c r="D54" s="42">
        <f>[1]ORDEN!BV51</f>
        <v>75</v>
      </c>
      <c r="E54" s="28">
        <f t="shared" si="0"/>
        <v>90.074074074074076</v>
      </c>
    </row>
    <row r="55" spans="1:5" ht="15.75" x14ac:dyDescent="0.2">
      <c r="A55" s="6">
        <v>50</v>
      </c>
      <c r="B55" s="37" t="s">
        <v>87</v>
      </c>
      <c r="C55" s="42">
        <f>[1]ORDEN!BU52</f>
        <v>78.333333333333329</v>
      </c>
      <c r="D55" s="42">
        <f>[1]ORDEN!BV52</f>
        <v>90</v>
      </c>
      <c r="E55" s="28">
        <f t="shared" si="0"/>
        <v>87.037037037037038</v>
      </c>
    </row>
    <row r="56" spans="1:5" ht="15.75" x14ac:dyDescent="0.2">
      <c r="A56" s="6">
        <v>51</v>
      </c>
      <c r="B56" s="37" t="s">
        <v>80</v>
      </c>
      <c r="C56" s="42">
        <f>[1]ORDEN!BU53</f>
        <v>132.72222222222223</v>
      </c>
      <c r="D56" s="42">
        <f>[1]ORDEN!BV53</f>
        <v>166</v>
      </c>
      <c r="E56" s="28">
        <f t="shared" si="0"/>
        <v>79.953145917001351</v>
      </c>
    </row>
    <row r="57" spans="1:5" ht="15.75" customHeight="1" x14ac:dyDescent="0.2">
      <c r="A57" s="6">
        <v>52</v>
      </c>
      <c r="B57" s="39" t="s">
        <v>36</v>
      </c>
      <c r="C57" s="42">
        <f>[1]ORDEN!BU54</f>
        <v>53.833333333333336</v>
      </c>
      <c r="D57" s="42">
        <f>[1]ORDEN!BV54</f>
        <v>71</v>
      </c>
      <c r="E57" s="28">
        <f t="shared" si="0"/>
        <v>75.821596244131456</v>
      </c>
    </row>
    <row r="58" spans="1:5" ht="15.75" x14ac:dyDescent="0.2">
      <c r="A58" s="6">
        <v>53</v>
      </c>
      <c r="B58" s="38" t="s">
        <v>81</v>
      </c>
      <c r="C58" s="42">
        <f>[1]ORDEN!BU55</f>
        <v>73.777777777777771</v>
      </c>
      <c r="D58" s="42">
        <f>[1]ORDEN!BV55</f>
        <v>90</v>
      </c>
      <c r="E58" s="28">
        <f t="shared" si="0"/>
        <v>81.975308641975303</v>
      </c>
    </row>
    <row r="59" spans="1:5" ht="15.75" x14ac:dyDescent="0.2">
      <c r="A59" s="6">
        <v>54</v>
      </c>
      <c r="B59" s="37" t="s">
        <v>217</v>
      </c>
      <c r="C59" s="42">
        <f>[1]ORDEN!BU56</f>
        <v>65.444444444444443</v>
      </c>
      <c r="D59" s="42">
        <f>[1]ORDEN!BV56</f>
        <v>75</v>
      </c>
      <c r="E59" s="28">
        <f t="shared" si="0"/>
        <v>87.259259259259252</v>
      </c>
    </row>
    <row r="60" spans="1:5" ht="15.75" x14ac:dyDescent="0.2">
      <c r="A60" s="6" t="s">
        <v>47</v>
      </c>
      <c r="B60" s="37" t="s">
        <v>44</v>
      </c>
      <c r="C60" s="42">
        <f>[1]ORDEN!BU57</f>
        <v>63.5</v>
      </c>
      <c r="D60" s="42">
        <f>[1]ORDEN!BV57</f>
        <v>90</v>
      </c>
      <c r="E60" s="28">
        <f t="shared" si="0"/>
        <v>70.555555555555557</v>
      </c>
    </row>
    <row r="61" spans="1:5" ht="15.75" x14ac:dyDescent="0.2">
      <c r="A61" s="6" t="s">
        <v>48</v>
      </c>
      <c r="B61" s="37" t="s">
        <v>45</v>
      </c>
      <c r="C61" s="42">
        <f>[1]ORDEN!BU58</f>
        <v>48.333333333333336</v>
      </c>
      <c r="D61" s="42">
        <f>[1]ORDEN!BV58</f>
        <v>60</v>
      </c>
      <c r="E61" s="28">
        <f t="shared" si="0"/>
        <v>80.555555555555557</v>
      </c>
    </row>
    <row r="62" spans="1:5" ht="15.75" x14ac:dyDescent="0.2">
      <c r="A62" s="6" t="s">
        <v>49</v>
      </c>
      <c r="B62" s="37" t="s">
        <v>46</v>
      </c>
      <c r="C62" s="42">
        <f>[1]ORDEN!BU59</f>
        <v>48.222222222222221</v>
      </c>
      <c r="D62" s="42">
        <f>[1]ORDEN!BV59</f>
        <v>60</v>
      </c>
      <c r="E62" s="28">
        <f t="shared" si="0"/>
        <v>80.370370370370367</v>
      </c>
    </row>
    <row r="63" spans="1:5" ht="15.75" x14ac:dyDescent="0.2">
      <c r="A63" s="153" t="s">
        <v>82</v>
      </c>
      <c r="B63" s="169" t="s">
        <v>84</v>
      </c>
      <c r="C63" s="42">
        <f>[1]ORDEN!BU60</f>
        <v>58.833333333333336</v>
      </c>
      <c r="D63" s="42">
        <f>[1]ORDEN!BV60</f>
        <v>75</v>
      </c>
      <c r="E63" s="28">
        <f t="shared" si="0"/>
        <v>78.444444444444457</v>
      </c>
    </row>
    <row r="64" spans="1:5" ht="15.75" x14ac:dyDescent="0.2">
      <c r="A64" s="6" t="s">
        <v>83</v>
      </c>
      <c r="B64" s="170" t="s">
        <v>86</v>
      </c>
      <c r="C64" s="42">
        <f>[1]ORDEN!BU61</f>
        <v>62.333333333333336</v>
      </c>
      <c r="D64" s="42">
        <f>[1]ORDEN!BV61</f>
        <v>75</v>
      </c>
      <c r="E64" s="28">
        <f t="shared" si="0"/>
        <v>83.111111111111114</v>
      </c>
    </row>
    <row r="65" spans="1:5" ht="15.75" x14ac:dyDescent="0.2">
      <c r="A65" s="6" t="s">
        <v>117</v>
      </c>
      <c r="B65" s="170" t="s">
        <v>85</v>
      </c>
      <c r="C65" s="42">
        <f>[1]ORDEN!BU62</f>
        <v>42.222222222222221</v>
      </c>
      <c r="D65" s="42">
        <f>[1]ORDEN!BV62</f>
        <v>50</v>
      </c>
      <c r="E65" s="28">
        <f t="shared" si="0"/>
        <v>84.444444444444443</v>
      </c>
    </row>
    <row r="66" spans="1:5" ht="16.5" thickBot="1" x14ac:dyDescent="0.25">
      <c r="A66" s="6" t="s">
        <v>221</v>
      </c>
      <c r="B66" s="170" t="s">
        <v>116</v>
      </c>
      <c r="C66" s="42">
        <f>[1]ORDEN!BU63</f>
        <v>48.5</v>
      </c>
      <c r="D66" s="42">
        <f>[1]ORDEN!BV63</f>
        <v>60</v>
      </c>
      <c r="E66" s="28">
        <f t="shared" si="0"/>
        <v>80.833333333333329</v>
      </c>
    </row>
    <row r="67" spans="1:5" ht="17.25" thickTop="1" thickBot="1" x14ac:dyDescent="0.25">
      <c r="A67" s="470" t="s">
        <v>35</v>
      </c>
      <c r="B67" s="510"/>
      <c r="C67" s="9">
        <f>SUM(C6:C66)</f>
        <v>7586.8888888888887</v>
      </c>
      <c r="D67" s="10">
        <f>SUM(D6:D66)</f>
        <v>9277</v>
      </c>
      <c r="E67" s="168">
        <f>C67/D67*100</f>
        <v>81.781706250823419</v>
      </c>
    </row>
    <row r="68" spans="1:5" ht="18.75" customHeight="1" thickTop="1" x14ac:dyDescent="0.2">
      <c r="A68" s="468" t="s">
        <v>235</v>
      </c>
      <c r="B68" s="468"/>
      <c r="C68" s="468"/>
      <c r="D68" s="468"/>
      <c r="E68" s="468"/>
    </row>
  </sheetData>
  <mergeCells count="3">
    <mergeCell ref="A68:E68"/>
    <mergeCell ref="A1:E1"/>
    <mergeCell ref="A67:B67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view="pageBreakPreview" topLeftCell="A30" zoomScale="70" zoomScaleNormal="100" zoomScaleSheetLayoutView="70" workbookViewId="0">
      <selection activeCell="C30" sqref="C1:C1048576"/>
    </sheetView>
  </sheetViews>
  <sheetFormatPr baseColWidth="10" defaultRowHeight="12.75" x14ac:dyDescent="0.2"/>
  <cols>
    <col min="1" max="1" width="6.5703125" customWidth="1"/>
    <col min="2" max="2" width="74" customWidth="1"/>
    <col min="3" max="3" width="21.7109375" style="462" customWidth="1"/>
    <col min="6" max="6" width="12" bestFit="1" customWidth="1"/>
  </cols>
  <sheetData>
    <row r="1" spans="1:3" ht="18" customHeight="1" x14ac:dyDescent="0.2">
      <c r="A1" s="469" t="s">
        <v>324</v>
      </c>
      <c r="B1" s="469"/>
      <c r="C1" s="469"/>
    </row>
    <row r="3" spans="1:3" ht="16.5" thickBot="1" x14ac:dyDescent="0.25">
      <c r="C3" s="461" t="s">
        <v>277</v>
      </c>
    </row>
    <row r="4" spans="1:3" ht="35.25" customHeight="1" thickTop="1" thickBot="1" x14ac:dyDescent="0.25">
      <c r="A4" s="512" t="s">
        <v>158</v>
      </c>
      <c r="B4" s="511" t="s">
        <v>157</v>
      </c>
      <c r="C4" s="513" t="s">
        <v>332</v>
      </c>
    </row>
    <row r="5" spans="1:3" ht="42" customHeight="1" thickTop="1" thickBot="1" x14ac:dyDescent="0.25">
      <c r="A5" s="512"/>
      <c r="B5" s="511"/>
      <c r="C5" s="514"/>
    </row>
    <row r="6" spans="1:3" ht="16.5" thickTop="1" x14ac:dyDescent="0.2">
      <c r="A6" s="17">
        <v>1</v>
      </c>
      <c r="B6" s="36" t="s">
        <v>39</v>
      </c>
      <c r="C6" s="356">
        <f>[1]ORDEN!BX3</f>
        <v>9.9718155197657392</v>
      </c>
    </row>
    <row r="7" spans="1:3" ht="15.75" x14ac:dyDescent="0.2">
      <c r="A7" s="6">
        <v>2</v>
      </c>
      <c r="B7" s="37" t="s">
        <v>95</v>
      </c>
      <c r="C7" s="358">
        <f>[1]ORDEN!BX4</f>
        <v>7.9548872180451129</v>
      </c>
    </row>
    <row r="8" spans="1:3" ht="15.75" x14ac:dyDescent="0.2">
      <c r="A8" s="6">
        <v>3</v>
      </c>
      <c r="B8" s="37" t="s">
        <v>40</v>
      </c>
      <c r="C8" s="358">
        <f>[1]ORDEN!BX5</f>
        <v>8.5246659815005135</v>
      </c>
    </row>
    <row r="9" spans="1:3" ht="15.75" x14ac:dyDescent="0.2">
      <c r="A9" s="6">
        <v>4</v>
      </c>
      <c r="B9" s="37" t="s">
        <v>93</v>
      </c>
      <c r="C9" s="358">
        <f>[1]ORDEN!BX6</f>
        <v>8.3005725190839694</v>
      </c>
    </row>
    <row r="10" spans="1:3" ht="15.75" x14ac:dyDescent="0.2">
      <c r="A10" s="6">
        <v>5</v>
      </c>
      <c r="B10" s="37" t="s">
        <v>41</v>
      </c>
      <c r="C10" s="358">
        <f>[1]ORDEN!BX7</f>
        <v>8.6081134304844422</v>
      </c>
    </row>
    <row r="11" spans="1:3" ht="15.75" x14ac:dyDescent="0.2">
      <c r="A11" s="6">
        <v>6</v>
      </c>
      <c r="B11" s="37" t="s">
        <v>42</v>
      </c>
      <c r="C11" s="358">
        <f>[1]ORDEN!BX8</f>
        <v>8.3027656477438132</v>
      </c>
    </row>
    <row r="12" spans="1:3" ht="15.75" x14ac:dyDescent="0.2">
      <c r="A12" s="6">
        <v>7</v>
      </c>
      <c r="B12" s="37" t="s">
        <v>30</v>
      </c>
      <c r="C12" s="358">
        <f>[1]ORDEN!BX9</f>
        <v>7.9686520376175549</v>
      </c>
    </row>
    <row r="13" spans="1:3" ht="15.75" x14ac:dyDescent="0.2">
      <c r="A13" s="6">
        <v>8</v>
      </c>
      <c r="B13" s="37" t="s">
        <v>43</v>
      </c>
      <c r="C13" s="358">
        <f>[1]ORDEN!BX10</f>
        <v>8.7383467992541952</v>
      </c>
    </row>
    <row r="14" spans="1:3" ht="15.75" x14ac:dyDescent="0.2">
      <c r="A14" s="6">
        <v>9</v>
      </c>
      <c r="B14" s="37" t="s">
        <v>60</v>
      </c>
      <c r="C14" s="358">
        <f>[1]ORDEN!BX11</f>
        <v>8.6264812575574368</v>
      </c>
    </row>
    <row r="15" spans="1:3" ht="15.75" x14ac:dyDescent="0.2">
      <c r="A15" s="6">
        <v>10</v>
      </c>
      <c r="B15" s="37" t="s">
        <v>61</v>
      </c>
      <c r="C15" s="358">
        <f>[1]ORDEN!BX12</f>
        <v>7.8311575282854653</v>
      </c>
    </row>
    <row r="16" spans="1:3" ht="15.75" x14ac:dyDescent="0.2">
      <c r="A16" s="6">
        <v>11</v>
      </c>
      <c r="B16" s="37" t="s">
        <v>94</v>
      </c>
      <c r="C16" s="358">
        <f>[1]ORDEN!BX13</f>
        <v>8.8323548597521206</v>
      </c>
    </row>
    <row r="17" spans="1:3" ht="15.75" x14ac:dyDescent="0.2">
      <c r="A17" s="6">
        <v>12</v>
      </c>
      <c r="B17" s="37" t="s">
        <v>53</v>
      </c>
      <c r="C17" s="358">
        <f>[1]ORDEN!BX14</f>
        <v>8.6243961352656999</v>
      </c>
    </row>
    <row r="18" spans="1:3" ht="15.75" x14ac:dyDescent="0.2">
      <c r="A18" s="6">
        <v>13</v>
      </c>
      <c r="B18" s="37" t="s">
        <v>96</v>
      </c>
      <c r="C18" s="358">
        <f>[1]ORDEN!BX15</f>
        <v>8.3856041131105403</v>
      </c>
    </row>
    <row r="19" spans="1:3" ht="15.75" x14ac:dyDescent="0.2">
      <c r="A19" s="6">
        <v>14</v>
      </c>
      <c r="B19" s="37" t="s">
        <v>62</v>
      </c>
      <c r="C19" s="358">
        <f>[1]ORDEN!BX16</f>
        <v>7.9577430972388958</v>
      </c>
    </row>
    <row r="20" spans="1:3" ht="15.75" x14ac:dyDescent="0.2">
      <c r="A20" s="6">
        <v>15</v>
      </c>
      <c r="B20" s="37" t="s">
        <v>54</v>
      </c>
      <c r="C20" s="358">
        <f>[1]ORDEN!BX17</f>
        <v>8.147899159663865</v>
      </c>
    </row>
    <row r="21" spans="1:3" ht="15.75" x14ac:dyDescent="0.2">
      <c r="A21" s="6">
        <v>16</v>
      </c>
      <c r="B21" s="37" t="s">
        <v>63</v>
      </c>
      <c r="C21" s="358">
        <f>[1]ORDEN!BX18</f>
        <v>8.6378865979381452</v>
      </c>
    </row>
    <row r="22" spans="1:3" ht="15.75" x14ac:dyDescent="0.2">
      <c r="A22" s="6">
        <v>17</v>
      </c>
      <c r="B22" s="38" t="s">
        <v>56</v>
      </c>
      <c r="C22" s="358">
        <f>[1]ORDEN!BX19</f>
        <v>9.6762246117084825</v>
      </c>
    </row>
    <row r="23" spans="1:3" ht="15.75" x14ac:dyDescent="0.2">
      <c r="A23" s="6">
        <v>18</v>
      </c>
      <c r="B23" s="37" t="s">
        <v>57</v>
      </c>
      <c r="C23" s="358">
        <f>[1]ORDEN!BX20</f>
        <v>9.0367682631833581</v>
      </c>
    </row>
    <row r="24" spans="1:3" ht="15.75" x14ac:dyDescent="0.2">
      <c r="A24" s="6">
        <v>19</v>
      </c>
      <c r="B24" s="37" t="s">
        <v>52</v>
      </c>
      <c r="C24" s="358">
        <f>[1]ORDEN!BX21</f>
        <v>8.6977917981072554</v>
      </c>
    </row>
    <row r="25" spans="1:3" ht="15.75" x14ac:dyDescent="0.2">
      <c r="A25" s="6">
        <v>20</v>
      </c>
      <c r="B25" s="37" t="s">
        <v>101</v>
      </c>
      <c r="C25" s="358">
        <f>[1]ORDEN!BX22</f>
        <v>8.2442040185471406</v>
      </c>
    </row>
    <row r="26" spans="1:3" ht="15.75" x14ac:dyDescent="0.2">
      <c r="A26" s="6">
        <v>21</v>
      </c>
      <c r="B26" s="38" t="s">
        <v>59</v>
      </c>
      <c r="C26" s="358">
        <f>[1]ORDEN!BX23</f>
        <v>8.4325259515570927</v>
      </c>
    </row>
    <row r="27" spans="1:3" ht="15.75" x14ac:dyDescent="0.2">
      <c r="A27" s="6">
        <v>22</v>
      </c>
      <c r="B27" s="38" t="s">
        <v>37</v>
      </c>
      <c r="C27" s="358">
        <f>[1]ORDEN!BX24</f>
        <v>8.3596214511041005</v>
      </c>
    </row>
    <row r="28" spans="1:3" ht="15.75" x14ac:dyDescent="0.2">
      <c r="A28" s="6">
        <v>23</v>
      </c>
      <c r="B28" s="38" t="s">
        <v>64</v>
      </c>
      <c r="C28" s="358">
        <f>[1]ORDEN!BX25</f>
        <v>8.7352380952380955</v>
      </c>
    </row>
    <row r="29" spans="1:3" ht="15.75" x14ac:dyDescent="0.2">
      <c r="A29" s="6">
        <v>24</v>
      </c>
      <c r="B29" s="38" t="s">
        <v>65</v>
      </c>
      <c r="C29" s="358">
        <f>[1]ORDEN!BX26</f>
        <v>8.3031480761756704</v>
      </c>
    </row>
    <row r="30" spans="1:3" ht="15.75" x14ac:dyDescent="0.2">
      <c r="A30" s="6">
        <v>25</v>
      </c>
      <c r="B30" s="38" t="s">
        <v>66</v>
      </c>
      <c r="C30" s="358">
        <f>[1]ORDEN!BX27</f>
        <v>8.6255319148936174</v>
      </c>
    </row>
    <row r="31" spans="1:3" ht="15.75" x14ac:dyDescent="0.2">
      <c r="A31" s="6">
        <v>26</v>
      </c>
      <c r="B31" s="38" t="s">
        <v>67</v>
      </c>
      <c r="C31" s="358">
        <f>[1]ORDEN!BX28</f>
        <v>8.9871134020618548</v>
      </c>
    </row>
    <row r="32" spans="1:3" ht="15.75" x14ac:dyDescent="0.2">
      <c r="A32" s="6">
        <v>27</v>
      </c>
      <c r="B32" s="38" t="s">
        <v>68</v>
      </c>
      <c r="C32" s="358">
        <f>[1]ORDEN!BX29</f>
        <v>8.4851063829787226</v>
      </c>
    </row>
    <row r="33" spans="1:3" ht="15.75" x14ac:dyDescent="0.2">
      <c r="A33" s="6">
        <v>28</v>
      </c>
      <c r="B33" s="38" t="s">
        <v>32</v>
      </c>
      <c r="C33" s="358">
        <f>[1]ORDEN!BX30</f>
        <v>8.0411368735976065</v>
      </c>
    </row>
    <row r="34" spans="1:3" ht="15.75" x14ac:dyDescent="0.2">
      <c r="A34" s="6">
        <v>29</v>
      </c>
      <c r="B34" s="38" t="s">
        <v>31</v>
      </c>
      <c r="C34" s="358">
        <f>[1]ORDEN!BX31</f>
        <v>8.081400437636761</v>
      </c>
    </row>
    <row r="35" spans="1:3" ht="15.75" x14ac:dyDescent="0.2">
      <c r="A35" s="6">
        <v>30</v>
      </c>
      <c r="B35" s="38" t="s">
        <v>69</v>
      </c>
      <c r="C35" s="358">
        <f>[1]ORDEN!BX32</f>
        <v>8.5759368836291916</v>
      </c>
    </row>
    <row r="36" spans="1:3" ht="15.75" x14ac:dyDescent="0.2">
      <c r="A36" s="6">
        <v>31</v>
      </c>
      <c r="B36" s="38" t="s">
        <v>70</v>
      </c>
      <c r="C36" s="358">
        <f>[1]ORDEN!BX33</f>
        <v>8.8630024610336342</v>
      </c>
    </row>
    <row r="37" spans="1:3" ht="15.75" x14ac:dyDescent="0.2">
      <c r="A37" s="6">
        <v>32</v>
      </c>
      <c r="B37" s="38" t="s">
        <v>55</v>
      </c>
      <c r="C37" s="358">
        <f>[1]ORDEN!BX34</f>
        <v>8.4558737580362369</v>
      </c>
    </row>
    <row r="38" spans="1:3" ht="15.75" x14ac:dyDescent="0.2">
      <c r="A38" s="6">
        <v>33</v>
      </c>
      <c r="B38" s="38" t="s">
        <v>88</v>
      </c>
      <c r="C38" s="358">
        <f>[1]ORDEN!BX35</f>
        <v>8.389619751306542</v>
      </c>
    </row>
    <row r="39" spans="1:3" ht="15.75" x14ac:dyDescent="0.2">
      <c r="A39" s="6">
        <v>34</v>
      </c>
      <c r="B39" s="38" t="s">
        <v>71</v>
      </c>
      <c r="C39" s="358">
        <f>[1]ORDEN!BX36</f>
        <v>8.3932814420319541</v>
      </c>
    </row>
    <row r="40" spans="1:3" ht="15.75" x14ac:dyDescent="0.2">
      <c r="A40" s="6">
        <v>35</v>
      </c>
      <c r="B40" s="38" t="s">
        <v>72</v>
      </c>
      <c r="C40" s="358">
        <f>[1]ORDEN!BX37</f>
        <v>7.7758913412563668</v>
      </c>
    </row>
    <row r="41" spans="1:3" ht="15.75" x14ac:dyDescent="0.2">
      <c r="A41" s="6">
        <v>36</v>
      </c>
      <c r="B41" s="38" t="s">
        <v>73</v>
      </c>
      <c r="C41" s="358">
        <f>[1]ORDEN!BX38</f>
        <v>8.9126063418406805</v>
      </c>
    </row>
    <row r="42" spans="1:3" ht="15.75" x14ac:dyDescent="0.2">
      <c r="A42" s="6">
        <v>37</v>
      </c>
      <c r="B42" s="38" t="s">
        <v>33</v>
      </c>
      <c r="C42" s="358">
        <f>[1]ORDEN!BX39</f>
        <v>8.6037735849056602</v>
      </c>
    </row>
    <row r="43" spans="1:3" ht="15.75" x14ac:dyDescent="0.2">
      <c r="A43" s="6">
        <v>38</v>
      </c>
      <c r="B43" s="38" t="s">
        <v>74</v>
      </c>
      <c r="C43" s="358">
        <f>[1]ORDEN!BX40</f>
        <v>8.4660736975857684</v>
      </c>
    </row>
    <row r="44" spans="1:3" ht="15.75" x14ac:dyDescent="0.2">
      <c r="A44" s="6">
        <v>39</v>
      </c>
      <c r="B44" s="37" t="s">
        <v>50</v>
      </c>
      <c r="C44" s="358">
        <f>[1]ORDEN!BX41</f>
        <v>7.9516539440203564</v>
      </c>
    </row>
    <row r="45" spans="1:3" ht="15.75" x14ac:dyDescent="0.2">
      <c r="A45" s="6">
        <v>40</v>
      </c>
      <c r="B45" s="37" t="s">
        <v>75</v>
      </c>
      <c r="C45" s="358">
        <f>[1]ORDEN!BX42</f>
        <v>8.3560872624912026</v>
      </c>
    </row>
    <row r="46" spans="1:3" ht="15.75" x14ac:dyDescent="0.2">
      <c r="A46" s="6">
        <v>41</v>
      </c>
      <c r="B46" s="37" t="s">
        <v>102</v>
      </c>
      <c r="C46" s="358">
        <f>[1]ORDEN!BX43</f>
        <v>8.3364055299539164</v>
      </c>
    </row>
    <row r="47" spans="1:3" ht="15.75" x14ac:dyDescent="0.2">
      <c r="A47" s="6">
        <v>42</v>
      </c>
      <c r="B47" s="37" t="s">
        <v>58</v>
      </c>
      <c r="C47" s="358">
        <f>[1]ORDEN!BX44</f>
        <v>7.8097412480974127</v>
      </c>
    </row>
    <row r="48" spans="1:3" ht="15.75" x14ac:dyDescent="0.2">
      <c r="A48" s="6">
        <v>43</v>
      </c>
      <c r="B48" s="37" t="s">
        <v>76</v>
      </c>
      <c r="C48" s="358">
        <f>[1]ORDEN!BX45</f>
        <v>8.0892746435213887</v>
      </c>
    </row>
    <row r="49" spans="1:7" ht="15.75" x14ac:dyDescent="0.2">
      <c r="A49" s="6">
        <v>44</v>
      </c>
      <c r="B49" s="37" t="s">
        <v>34</v>
      </c>
      <c r="C49" s="358">
        <f>[1]ORDEN!BX46</f>
        <v>8.5223033252230334</v>
      </c>
    </row>
    <row r="50" spans="1:7" ht="15.75" x14ac:dyDescent="0.2">
      <c r="A50" s="6">
        <v>45</v>
      </c>
      <c r="B50" s="37" t="s">
        <v>77</v>
      </c>
      <c r="C50" s="358">
        <f>[1]ORDEN!BX47</f>
        <v>8.007407407407408</v>
      </c>
    </row>
    <row r="51" spans="1:7" ht="15.75" x14ac:dyDescent="0.2">
      <c r="A51" s="6">
        <v>46</v>
      </c>
      <c r="B51" s="37" t="s">
        <v>51</v>
      </c>
      <c r="C51" s="358">
        <f>[1]ORDEN!BX48</f>
        <v>8.9824427480916036</v>
      </c>
    </row>
    <row r="52" spans="1:7" ht="15.75" x14ac:dyDescent="0.2">
      <c r="A52" s="6">
        <v>47</v>
      </c>
      <c r="B52" s="37" t="s">
        <v>78</v>
      </c>
      <c r="C52" s="358">
        <f>[1]ORDEN!BX49</f>
        <v>8.1294559099437151</v>
      </c>
    </row>
    <row r="53" spans="1:7" ht="15.75" x14ac:dyDescent="0.2">
      <c r="A53" s="6">
        <v>48</v>
      </c>
      <c r="B53" s="38" t="s">
        <v>29</v>
      </c>
      <c r="C53" s="358">
        <f>[1]ORDEN!BX50</f>
        <v>9.1518518518518519</v>
      </c>
    </row>
    <row r="54" spans="1:7" ht="15.75" x14ac:dyDescent="0.2">
      <c r="A54" s="6">
        <v>49</v>
      </c>
      <c r="B54" s="38" t="s">
        <v>79</v>
      </c>
      <c r="C54" s="358">
        <f>[1]ORDEN!BX51</f>
        <v>8.6795965865011642</v>
      </c>
    </row>
    <row r="55" spans="1:7" ht="15.75" x14ac:dyDescent="0.2">
      <c r="A55" s="6">
        <v>50</v>
      </c>
      <c r="B55" s="37" t="s">
        <v>87</v>
      </c>
      <c r="C55" s="358">
        <f>[1]ORDEN!BX52</f>
        <v>8.8203477141017395</v>
      </c>
    </row>
    <row r="56" spans="1:7" ht="15.75" x14ac:dyDescent="0.2">
      <c r="A56" s="6">
        <v>51</v>
      </c>
      <c r="B56" s="37" t="s">
        <v>80</v>
      </c>
      <c r="C56" s="358">
        <f>[1]ORDEN!BX53</f>
        <v>8.3819272855630071</v>
      </c>
    </row>
    <row r="57" spans="1:7" ht="15.75" x14ac:dyDescent="0.2">
      <c r="A57" s="6">
        <v>52</v>
      </c>
      <c r="B57" s="39" t="s">
        <v>36</v>
      </c>
      <c r="C57" s="358">
        <f>[1]ORDEN!BX54</f>
        <v>8.2918454935622314</v>
      </c>
    </row>
    <row r="58" spans="1:7" ht="15.75" x14ac:dyDescent="0.2">
      <c r="A58" s="6">
        <v>53</v>
      </c>
      <c r="B58" s="38" t="s">
        <v>81</v>
      </c>
      <c r="C58" s="358">
        <f>[1]ORDEN!BX55</f>
        <v>8.495552731893266</v>
      </c>
    </row>
    <row r="59" spans="1:7" ht="15.75" x14ac:dyDescent="0.2">
      <c r="A59" s="6">
        <v>54</v>
      </c>
      <c r="B59" s="37" t="s">
        <v>217</v>
      </c>
      <c r="C59" s="358">
        <f>[1]ORDEN!BX56</f>
        <v>8.895498392282958</v>
      </c>
    </row>
    <row r="60" spans="1:7" ht="15.75" x14ac:dyDescent="0.2">
      <c r="A60" s="6" t="s">
        <v>47</v>
      </c>
      <c r="B60" s="37" t="s">
        <v>44</v>
      </c>
      <c r="C60" s="358">
        <f>[1]ORDEN!BX57</f>
        <v>8.0536159600997514</v>
      </c>
    </row>
    <row r="61" spans="1:7" ht="15.75" x14ac:dyDescent="0.2">
      <c r="A61" s="6" t="s">
        <v>48</v>
      </c>
      <c r="B61" s="37" t="s">
        <v>45</v>
      </c>
      <c r="C61" s="358">
        <f>[1]ORDEN!BX58</f>
        <v>8.5978578383641668</v>
      </c>
      <c r="G61" s="205"/>
    </row>
    <row r="62" spans="1:7" ht="15.75" x14ac:dyDescent="0.2">
      <c r="A62" s="6" t="s">
        <v>49</v>
      </c>
      <c r="B62" s="37" t="s">
        <v>46</v>
      </c>
      <c r="C62" s="358">
        <f>[1]ORDEN!BX59</f>
        <v>8.6088709677419359</v>
      </c>
    </row>
    <row r="63" spans="1:7" ht="15.75" x14ac:dyDescent="0.2">
      <c r="A63" s="6" t="s">
        <v>82</v>
      </c>
      <c r="B63" s="37" t="s">
        <v>84</v>
      </c>
      <c r="C63" s="358">
        <f>[1]ORDEN!BX60</f>
        <v>8.4691753402722174</v>
      </c>
    </row>
    <row r="64" spans="1:7" ht="15.75" x14ac:dyDescent="0.2">
      <c r="A64" s="6" t="s">
        <v>83</v>
      </c>
      <c r="B64" s="170" t="s">
        <v>86</v>
      </c>
      <c r="C64" s="358">
        <f>[1]ORDEN!BX61</f>
        <v>8.5231736056559306</v>
      </c>
    </row>
    <row r="65" spans="1:6" ht="15.75" x14ac:dyDescent="0.2">
      <c r="A65" s="6" t="s">
        <v>117</v>
      </c>
      <c r="B65" s="170" t="s">
        <v>85</v>
      </c>
      <c r="C65" s="358">
        <f>[1]ORDEN!BX62</f>
        <v>8.6224256292906176</v>
      </c>
    </row>
    <row r="66" spans="1:6" ht="16.5" thickBot="1" x14ac:dyDescent="0.25">
      <c r="A66" s="6" t="s">
        <v>221</v>
      </c>
      <c r="B66" s="170" t="s">
        <v>116</v>
      </c>
      <c r="C66" s="358">
        <f>[1]ORDEN!BX63</f>
        <v>9.122199592668025</v>
      </c>
    </row>
    <row r="67" spans="1:6" ht="17.25" thickTop="1" thickBot="1" x14ac:dyDescent="0.25">
      <c r="A67" s="470" t="s">
        <v>35</v>
      </c>
      <c r="B67" s="510"/>
      <c r="C67" s="362">
        <f>AVERAGEIF(C6:C66,"&gt;0")</f>
        <v>8.4992446467101992</v>
      </c>
      <c r="F67" s="353"/>
    </row>
    <row r="68" spans="1:6" ht="35.25" customHeight="1" thickTop="1" x14ac:dyDescent="0.2">
      <c r="A68" s="468" t="s">
        <v>235</v>
      </c>
      <c r="B68" s="468"/>
      <c r="C68" s="468"/>
      <c r="F68" s="353"/>
    </row>
  </sheetData>
  <mergeCells count="6">
    <mergeCell ref="A68:C68"/>
    <mergeCell ref="A67:B67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59055118110236227" bottom="0.59055118110236227" header="0" footer="0"/>
  <pageSetup paperSize="145" scale="57" orientation="portrait" r:id="rId1"/>
  <headerFooter alignWithMargins="0"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view="pageBreakPreview" zoomScaleNormal="100" zoomScaleSheetLayoutView="100" workbookViewId="0">
      <selection activeCell="C14" sqref="C14"/>
    </sheetView>
  </sheetViews>
  <sheetFormatPr baseColWidth="10" defaultRowHeight="12.75" x14ac:dyDescent="0.2"/>
  <cols>
    <col min="1" max="1" width="7.28515625" style="327" customWidth="1"/>
    <col min="2" max="2" width="57.7109375" style="328" customWidth="1"/>
    <col min="3" max="3" width="21.85546875" style="467" customWidth="1"/>
    <col min="4" max="16384" width="11.42578125" style="237"/>
  </cols>
  <sheetData>
    <row r="1" spans="1:26" ht="72.75" customHeight="1" x14ac:dyDescent="0.2">
      <c r="A1" s="515" t="s">
        <v>325</v>
      </c>
      <c r="B1" s="515"/>
      <c r="C1" s="515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</row>
    <row r="2" spans="1:26" ht="16.5" thickBot="1" x14ac:dyDescent="0.3">
      <c r="A2" s="319"/>
      <c r="B2" s="319"/>
      <c r="C2" s="463" t="s">
        <v>278</v>
      </c>
    </row>
    <row r="3" spans="1:26" ht="49.5" customHeight="1" thickTop="1" thickBot="1" x14ac:dyDescent="0.25">
      <c r="A3" s="320" t="s">
        <v>174</v>
      </c>
      <c r="B3" s="320" t="s">
        <v>198</v>
      </c>
      <c r="C3" s="464" t="s">
        <v>199</v>
      </c>
    </row>
    <row r="4" spans="1:26" s="324" customFormat="1" ht="18" customHeight="1" thickTop="1" x14ac:dyDescent="0.2">
      <c r="A4" s="322">
        <v>1</v>
      </c>
      <c r="B4" s="323" t="s">
        <v>202</v>
      </c>
      <c r="C4" s="465">
        <f>+[4]EGRESADOS!$C$4</f>
        <v>8.7793193149794053</v>
      </c>
    </row>
    <row r="5" spans="1:26" s="324" customFormat="1" ht="18" customHeight="1" x14ac:dyDescent="0.2">
      <c r="A5" s="322">
        <v>2</v>
      </c>
      <c r="B5" s="396" t="s">
        <v>203</v>
      </c>
      <c r="C5" s="465">
        <f>+[4]EGRESADOS!$C5</f>
        <v>8.364367191743618</v>
      </c>
    </row>
    <row r="6" spans="1:26" s="324" customFormat="1" ht="18" customHeight="1" x14ac:dyDescent="0.2">
      <c r="A6" s="322">
        <v>3</v>
      </c>
      <c r="B6" s="396" t="s">
        <v>206</v>
      </c>
      <c r="C6" s="465">
        <f>+[4]EGRESADOS!$C6</f>
        <v>8.3274307441607824</v>
      </c>
    </row>
    <row r="7" spans="1:26" s="324" customFormat="1" ht="18" customHeight="1" x14ac:dyDescent="0.2">
      <c r="A7" s="322">
        <v>4</v>
      </c>
      <c r="B7" s="396" t="s">
        <v>285</v>
      </c>
      <c r="C7" s="465">
        <f>+[4]EGRESADOS!$C7</f>
        <v>8.5952329360780073</v>
      </c>
    </row>
    <row r="8" spans="1:26" s="324" customFormat="1" ht="18" customHeight="1" x14ac:dyDescent="0.2">
      <c r="A8" s="322">
        <v>5</v>
      </c>
      <c r="B8" s="396" t="s">
        <v>286</v>
      </c>
      <c r="C8" s="465">
        <f>+[4]EGRESADOS!$C8</f>
        <v>8.2326488470804176</v>
      </c>
    </row>
    <row r="9" spans="1:26" s="324" customFormat="1" ht="18" customHeight="1" x14ac:dyDescent="0.2">
      <c r="A9" s="322">
        <v>6</v>
      </c>
      <c r="B9" s="396" t="s">
        <v>200</v>
      </c>
      <c r="C9" s="465">
        <f>+[4]EGRESADOS!$C9</f>
        <v>8.7029252437703146</v>
      </c>
    </row>
    <row r="10" spans="1:26" s="324" customFormat="1" ht="18" customHeight="1" x14ac:dyDescent="0.2">
      <c r="A10" s="322">
        <v>7</v>
      </c>
      <c r="B10" s="396" t="s">
        <v>201</v>
      </c>
      <c r="C10" s="465">
        <f>+[4]EGRESADOS!$C10</f>
        <v>8.7080394922425945</v>
      </c>
    </row>
    <row r="11" spans="1:26" s="324" customFormat="1" ht="35.25" customHeight="1" x14ac:dyDescent="0.2">
      <c r="A11" s="322">
        <v>8</v>
      </c>
      <c r="B11" s="397" t="s">
        <v>287</v>
      </c>
      <c r="C11" s="465">
        <f>+[4]EGRESADOS!$C11</f>
        <v>8.5945653350654982</v>
      </c>
    </row>
    <row r="12" spans="1:26" s="324" customFormat="1" ht="18" customHeight="1" x14ac:dyDescent="0.2">
      <c r="A12" s="322">
        <v>9</v>
      </c>
      <c r="B12" s="396" t="s">
        <v>204</v>
      </c>
      <c r="C12" s="465">
        <f>+[4]EGRESADOS!$C12</f>
        <v>8.5914574502771437</v>
      </c>
    </row>
    <row r="13" spans="1:26" s="324" customFormat="1" ht="18" customHeight="1" x14ac:dyDescent="0.2">
      <c r="A13" s="322">
        <v>10</v>
      </c>
      <c r="B13" s="396" t="s">
        <v>288</v>
      </c>
      <c r="C13" s="465">
        <f>+[4]EGRESADOS!$C13</f>
        <v>8.8238792818592362</v>
      </c>
    </row>
    <row r="14" spans="1:26" s="324" customFormat="1" ht="18" customHeight="1" x14ac:dyDescent="0.2">
      <c r="A14" s="322">
        <v>11</v>
      </c>
      <c r="B14" s="396" t="s">
        <v>205</v>
      </c>
      <c r="C14" s="465">
        <f>+[4]EGRESADOS!$C14</f>
        <v>8.5891556514701914</v>
      </c>
    </row>
    <row r="15" spans="1:26" s="324" customFormat="1" ht="18" customHeight="1" x14ac:dyDescent="0.2">
      <c r="A15" s="322">
        <v>12</v>
      </c>
      <c r="B15" s="396" t="s">
        <v>289</v>
      </c>
      <c r="C15" s="465">
        <f>+[4]EGRESADOS!$C15</f>
        <v>8.43915592028136</v>
      </c>
    </row>
    <row r="16" spans="1:26" s="324" customFormat="1" ht="29.25" customHeight="1" x14ac:dyDescent="0.2">
      <c r="A16" s="322">
        <v>13</v>
      </c>
      <c r="B16" s="397" t="s">
        <v>290</v>
      </c>
      <c r="C16" s="465">
        <f>+[4]EGRESADOS!$C16</f>
        <v>8.3239336492890992</v>
      </c>
    </row>
    <row r="17" spans="1:3" s="324" customFormat="1" ht="18" customHeight="1" x14ac:dyDescent="0.2">
      <c r="A17" s="322">
        <v>14</v>
      </c>
      <c r="B17" s="396" t="s">
        <v>291</v>
      </c>
      <c r="C17" s="465">
        <f>+[4]EGRESADOS!$C17</f>
        <v>8.318844529227416</v>
      </c>
    </row>
    <row r="18" spans="1:3" s="324" customFormat="1" ht="18" customHeight="1" x14ac:dyDescent="0.2">
      <c r="A18" s="322">
        <v>15</v>
      </c>
      <c r="B18" s="396" t="s">
        <v>292</v>
      </c>
      <c r="C18" s="465">
        <f>+[4]EGRESADOS!$C18</f>
        <v>8.5895426698959962</v>
      </c>
    </row>
    <row r="19" spans="1:3" s="324" customFormat="1" ht="18" customHeight="1" x14ac:dyDescent="0.2">
      <c r="A19" s="322">
        <v>16</v>
      </c>
      <c r="B19" s="396" t="s">
        <v>207</v>
      </c>
      <c r="C19" s="465">
        <f>+[4]EGRESADOS!$C19</f>
        <v>8.8382336747054282</v>
      </c>
    </row>
    <row r="20" spans="1:3" s="324" customFormat="1" ht="18" customHeight="1" x14ac:dyDescent="0.2">
      <c r="A20" s="322">
        <v>17</v>
      </c>
      <c r="B20" s="396" t="s">
        <v>293</v>
      </c>
      <c r="C20" s="465">
        <f>+[4]EGRESADOS!$C20</f>
        <v>8.7687339939873059</v>
      </c>
    </row>
    <row r="21" spans="1:3" s="324" customFormat="1" ht="18" customHeight="1" thickBot="1" x14ac:dyDescent="0.25">
      <c r="A21" s="322">
        <v>18</v>
      </c>
      <c r="B21" s="396" t="s">
        <v>294</v>
      </c>
      <c r="C21" s="465">
        <f>+[4]EGRESADOS!$C21</f>
        <v>8.2783964365256129</v>
      </c>
    </row>
    <row r="22" spans="1:3" s="324" customFormat="1" ht="18" customHeight="1" thickTop="1" thickBot="1" x14ac:dyDescent="0.25">
      <c r="A22" s="325"/>
      <c r="B22" s="326" t="s">
        <v>35</v>
      </c>
      <c r="C22" s="466">
        <f>AVERAGE(C4:C21)</f>
        <v>8.5481034645910796</v>
      </c>
    </row>
    <row r="23" spans="1:3" ht="24.75" customHeight="1" thickTop="1" x14ac:dyDescent="0.2">
      <c r="A23" s="516" t="s">
        <v>242</v>
      </c>
      <c r="B23" s="516"/>
      <c r="C23" s="516"/>
    </row>
  </sheetData>
  <mergeCells count="2">
    <mergeCell ref="A1:C1"/>
    <mergeCell ref="A23:C23"/>
  </mergeCells>
  <printOptions horizontalCentered="1"/>
  <pageMargins left="0.39370078740157483" right="0.39370078740157483" top="0.78740157480314965" bottom="0.39370078740157483" header="0" footer="0"/>
  <pageSetup paperSize="14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view="pageBreakPreview" zoomScale="80" zoomScaleNormal="80" zoomScaleSheetLayoutView="80" workbookViewId="0">
      <selection activeCell="D66" sqref="D66"/>
    </sheetView>
  </sheetViews>
  <sheetFormatPr baseColWidth="10" defaultRowHeight="12.75" x14ac:dyDescent="0.2"/>
  <cols>
    <col min="1" max="1" width="6.5703125" customWidth="1"/>
    <col min="2" max="2" width="48" customWidth="1"/>
    <col min="3" max="3" width="16.7109375" customWidth="1"/>
    <col min="4" max="4" width="13.7109375" customWidth="1"/>
    <col min="5" max="5" width="12.7109375" customWidth="1"/>
    <col min="6" max="7" width="16.7109375" customWidth="1"/>
    <col min="8" max="8" width="13.7109375" customWidth="1"/>
    <col min="9" max="10" width="16.7109375" customWidth="1"/>
    <col min="11" max="11" width="13.7109375" customWidth="1"/>
    <col min="12" max="12" width="12.7109375" customWidth="1"/>
  </cols>
  <sheetData>
    <row r="1" spans="1:12" ht="18" customHeight="1" x14ac:dyDescent="0.2">
      <c r="A1" s="469" t="s">
        <v>326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2" x14ac:dyDescent="0.2">
      <c r="C2" s="188"/>
    </row>
    <row r="3" spans="1:12" x14ac:dyDescent="0.2">
      <c r="A3" s="162"/>
      <c r="B3" s="162"/>
      <c r="C3" s="162"/>
    </row>
    <row r="4" spans="1:12" ht="16.5" thickBot="1" x14ac:dyDescent="0.25">
      <c r="C4" s="46"/>
      <c r="D4" s="46"/>
      <c r="E4" s="46"/>
      <c r="F4" s="46"/>
      <c r="G4" s="46"/>
      <c r="H4" s="46"/>
      <c r="I4" s="46"/>
      <c r="J4" s="46"/>
      <c r="K4" s="46"/>
      <c r="L4" s="34" t="s">
        <v>279</v>
      </c>
    </row>
    <row r="5" spans="1:12" ht="20.25" customHeight="1" thickTop="1" thickBot="1" x14ac:dyDescent="0.25">
      <c r="A5" s="518" t="s">
        <v>158</v>
      </c>
      <c r="B5" s="520" t="s">
        <v>157</v>
      </c>
      <c r="C5" s="482" t="s">
        <v>89</v>
      </c>
      <c r="D5" s="483"/>
      <c r="E5" s="484"/>
      <c r="F5" s="522" t="s">
        <v>10</v>
      </c>
      <c r="G5" s="523"/>
      <c r="H5" s="524"/>
      <c r="I5" s="522" t="s">
        <v>14</v>
      </c>
      <c r="J5" s="523"/>
      <c r="K5" s="523"/>
      <c r="L5" s="524"/>
    </row>
    <row r="6" spans="1:12" ht="70.5" customHeight="1" thickTop="1" thickBot="1" x14ac:dyDescent="0.25">
      <c r="A6" s="519"/>
      <c r="B6" s="521"/>
      <c r="C6" s="31" t="s">
        <v>166</v>
      </c>
      <c r="D6" s="31" t="s">
        <v>15</v>
      </c>
      <c r="E6" s="31" t="s">
        <v>38</v>
      </c>
      <c r="F6" s="11" t="s">
        <v>11</v>
      </c>
      <c r="G6" s="11" t="s">
        <v>12</v>
      </c>
      <c r="H6" s="11" t="s">
        <v>13</v>
      </c>
      <c r="I6" s="11" t="s">
        <v>11</v>
      </c>
      <c r="J6" s="11" t="s">
        <v>12</v>
      </c>
      <c r="K6" s="11" t="s">
        <v>13</v>
      </c>
      <c r="L6" s="25" t="s">
        <v>9</v>
      </c>
    </row>
    <row r="7" spans="1:12" ht="16.5" thickTop="1" x14ac:dyDescent="0.2">
      <c r="A7" s="17">
        <v>1</v>
      </c>
      <c r="B7" s="36" t="s">
        <v>39</v>
      </c>
      <c r="C7" s="50">
        <f>[1]ORDEN!BY3</f>
        <v>301</v>
      </c>
      <c r="D7" s="50">
        <f>[1]ORDEN!BZ3</f>
        <v>304</v>
      </c>
      <c r="E7" s="48">
        <f>C7/D7*100</f>
        <v>99.01315789473685</v>
      </c>
      <c r="F7" s="26">
        <f>[1]ORDEN!CB3</f>
        <v>135</v>
      </c>
      <c r="G7" s="26">
        <f>[1]ORDEN!CE3</f>
        <v>116</v>
      </c>
      <c r="H7" s="40">
        <f>[1]ORDEN!CH3</f>
        <v>50</v>
      </c>
      <c r="I7" s="47">
        <f t="shared" ref="I7:I56" si="0">IFERROR(F7/C7*100,0)</f>
        <v>44.85049833887043</v>
      </c>
      <c r="J7" s="47">
        <f t="shared" ref="J7:J56" si="1">IFERROR(G7/C7*100,0)</f>
        <v>38.538205980066451</v>
      </c>
      <c r="K7" s="55">
        <f t="shared" ref="K7:K56" si="2">IFERROR(H7/C7*100,0)</f>
        <v>16.611295681063122</v>
      </c>
      <c r="L7" s="53">
        <f>SUM(I7:K7)</f>
        <v>100</v>
      </c>
    </row>
    <row r="8" spans="1:12" ht="15.75" x14ac:dyDescent="0.2">
      <c r="A8" s="6">
        <v>2</v>
      </c>
      <c r="B8" s="37" t="s">
        <v>95</v>
      </c>
      <c r="C8" s="50">
        <f>[1]ORDEN!BY4</f>
        <v>277</v>
      </c>
      <c r="D8" s="50">
        <f>[1]ORDEN!BZ4</f>
        <v>599</v>
      </c>
      <c r="E8" s="48">
        <f>C8/D8*100</f>
        <v>46.243739565943237</v>
      </c>
      <c r="F8" s="12">
        <f>[1]ORDEN!CB4</f>
        <v>64</v>
      </c>
      <c r="G8" s="12">
        <f>[1]ORDEN!CE4</f>
        <v>99</v>
      </c>
      <c r="H8" s="42">
        <f>[1]ORDEN!CH4</f>
        <v>114</v>
      </c>
      <c r="I8" s="47">
        <f t="shared" si="0"/>
        <v>23.104693140794225</v>
      </c>
      <c r="J8" s="47">
        <f t="shared" si="1"/>
        <v>35.740072202166068</v>
      </c>
      <c r="K8" s="55">
        <f t="shared" si="2"/>
        <v>41.155234657039713</v>
      </c>
      <c r="L8" s="28">
        <f>SUM(I8:K8)</f>
        <v>100</v>
      </c>
    </row>
    <row r="9" spans="1:12" ht="15.75" x14ac:dyDescent="0.2">
      <c r="A9" s="6">
        <v>3</v>
      </c>
      <c r="B9" s="37" t="s">
        <v>40</v>
      </c>
      <c r="C9" s="50">
        <f>[1]ORDEN!BY5</f>
        <v>415</v>
      </c>
      <c r="D9" s="50">
        <f>[1]ORDEN!BZ5</f>
        <v>415</v>
      </c>
      <c r="E9" s="48">
        <f t="shared" ref="E9:E67" si="3">C9/D9*100</f>
        <v>100</v>
      </c>
      <c r="F9" s="12">
        <f>[1]ORDEN!CB5</f>
        <v>142</v>
      </c>
      <c r="G9" s="12">
        <f>[1]ORDEN!CE5</f>
        <v>163</v>
      </c>
      <c r="H9" s="42">
        <f>[1]ORDEN!CH5</f>
        <v>110</v>
      </c>
      <c r="I9" s="47">
        <f t="shared" si="0"/>
        <v>34.216867469879517</v>
      </c>
      <c r="J9" s="47">
        <f t="shared" si="1"/>
        <v>39.277108433734945</v>
      </c>
      <c r="K9" s="55">
        <f t="shared" si="2"/>
        <v>26.506024096385545</v>
      </c>
      <c r="L9" s="28">
        <f t="shared" ref="L9:L67" si="4">SUM(I9:K9)</f>
        <v>100</v>
      </c>
    </row>
    <row r="10" spans="1:12" ht="15.75" x14ac:dyDescent="0.2">
      <c r="A10" s="6">
        <v>4</v>
      </c>
      <c r="B10" s="37" t="s">
        <v>93</v>
      </c>
      <c r="C10" s="50">
        <f>[1]ORDEN!BY6</f>
        <v>445</v>
      </c>
      <c r="D10" s="50">
        <f>[1]ORDEN!BZ6</f>
        <v>445</v>
      </c>
      <c r="E10" s="48">
        <f t="shared" si="3"/>
        <v>100</v>
      </c>
      <c r="F10" s="12">
        <f>[1]ORDEN!CB6</f>
        <v>175</v>
      </c>
      <c r="G10" s="12">
        <f>[1]ORDEN!CE6</f>
        <v>215</v>
      </c>
      <c r="H10" s="42">
        <f>[1]ORDEN!CH6</f>
        <v>55</v>
      </c>
      <c r="I10" s="47">
        <f t="shared" si="0"/>
        <v>39.325842696629216</v>
      </c>
      <c r="J10" s="47">
        <f t="shared" si="1"/>
        <v>48.314606741573037</v>
      </c>
      <c r="K10" s="55">
        <f t="shared" si="2"/>
        <v>12.359550561797752</v>
      </c>
      <c r="L10" s="28">
        <f t="shared" si="4"/>
        <v>100</v>
      </c>
    </row>
    <row r="11" spans="1:12" ht="15.75" x14ac:dyDescent="0.2">
      <c r="A11" s="6">
        <v>5</v>
      </c>
      <c r="B11" s="37" t="s">
        <v>41</v>
      </c>
      <c r="C11" s="50">
        <f>[1]ORDEN!BY7</f>
        <v>922</v>
      </c>
      <c r="D11" s="50">
        <f>[1]ORDEN!BZ7</f>
        <v>1084</v>
      </c>
      <c r="E11" s="48">
        <f t="shared" si="3"/>
        <v>85.055350553505534</v>
      </c>
      <c r="F11" s="12">
        <f>[1]ORDEN!CB7</f>
        <v>314</v>
      </c>
      <c r="G11" s="12">
        <f>[1]ORDEN!CE7</f>
        <v>349</v>
      </c>
      <c r="H11" s="42">
        <f>[1]ORDEN!CH7</f>
        <v>259</v>
      </c>
      <c r="I11" s="47">
        <f t="shared" si="0"/>
        <v>34.05639913232104</v>
      </c>
      <c r="J11" s="47">
        <f t="shared" si="1"/>
        <v>37.85249457700651</v>
      </c>
      <c r="K11" s="55">
        <f t="shared" si="2"/>
        <v>28.091106290672453</v>
      </c>
      <c r="L11" s="28">
        <f t="shared" si="4"/>
        <v>100</v>
      </c>
    </row>
    <row r="12" spans="1:12" ht="15.75" x14ac:dyDescent="0.2">
      <c r="A12" s="6">
        <v>6</v>
      </c>
      <c r="B12" s="37" t="s">
        <v>42</v>
      </c>
      <c r="C12" s="50">
        <f>[1]ORDEN!BY8</f>
        <v>806</v>
      </c>
      <c r="D12" s="50">
        <f>[1]ORDEN!BZ8</f>
        <v>873</v>
      </c>
      <c r="E12" s="48">
        <f t="shared" si="3"/>
        <v>92.325315005727376</v>
      </c>
      <c r="F12" s="12">
        <f>[1]ORDEN!CB8</f>
        <v>209</v>
      </c>
      <c r="G12" s="12">
        <f>[1]ORDEN!CE8</f>
        <v>305</v>
      </c>
      <c r="H12" s="42">
        <f>[1]ORDEN!CH8</f>
        <v>292</v>
      </c>
      <c r="I12" s="47">
        <f t="shared" si="0"/>
        <v>25.930521091811414</v>
      </c>
      <c r="J12" s="47">
        <f t="shared" si="1"/>
        <v>37.841191066997517</v>
      </c>
      <c r="K12" s="55">
        <f t="shared" si="2"/>
        <v>36.228287841191062</v>
      </c>
      <c r="L12" s="28">
        <f t="shared" si="4"/>
        <v>100</v>
      </c>
    </row>
    <row r="13" spans="1:12" ht="15.75" x14ac:dyDescent="0.2">
      <c r="A13" s="6">
        <v>7</v>
      </c>
      <c r="B13" s="37" t="s">
        <v>30</v>
      </c>
      <c r="C13" s="50">
        <f>[1]ORDEN!BY9</f>
        <v>376</v>
      </c>
      <c r="D13" s="50">
        <f>[1]ORDEN!BZ9</f>
        <v>496</v>
      </c>
      <c r="E13" s="48">
        <f t="shared" si="3"/>
        <v>75.806451612903231</v>
      </c>
      <c r="F13" s="12">
        <f>[1]ORDEN!CB9</f>
        <v>169</v>
      </c>
      <c r="G13" s="12">
        <f>[1]ORDEN!CE9</f>
        <v>55</v>
      </c>
      <c r="H13" s="42">
        <f>[1]ORDEN!CH9</f>
        <v>152</v>
      </c>
      <c r="I13" s="47">
        <f t="shared" si="0"/>
        <v>44.946808510638299</v>
      </c>
      <c r="J13" s="47">
        <f t="shared" si="1"/>
        <v>14.627659574468085</v>
      </c>
      <c r="K13" s="55">
        <f t="shared" si="2"/>
        <v>40.425531914893611</v>
      </c>
      <c r="L13" s="28">
        <f t="shared" si="4"/>
        <v>100</v>
      </c>
    </row>
    <row r="14" spans="1:12" ht="15.75" x14ac:dyDescent="0.2">
      <c r="A14" s="6">
        <v>8</v>
      </c>
      <c r="B14" s="37" t="s">
        <v>43</v>
      </c>
      <c r="C14" s="50">
        <f>[1]ORDEN!BY10</f>
        <v>415</v>
      </c>
      <c r="D14" s="50">
        <f>[1]ORDEN!BZ10</f>
        <v>415</v>
      </c>
      <c r="E14" s="48">
        <f t="shared" si="3"/>
        <v>100</v>
      </c>
      <c r="F14" s="12">
        <f>[1]ORDEN!CB10</f>
        <v>96</v>
      </c>
      <c r="G14" s="12">
        <f>[1]ORDEN!CE10</f>
        <v>167</v>
      </c>
      <c r="H14" s="42">
        <f>[1]ORDEN!CH10</f>
        <v>152</v>
      </c>
      <c r="I14" s="47">
        <f t="shared" si="0"/>
        <v>23.132530120481928</v>
      </c>
      <c r="J14" s="47">
        <f t="shared" si="1"/>
        <v>40.240963855421683</v>
      </c>
      <c r="K14" s="55">
        <f t="shared" si="2"/>
        <v>36.626506024096386</v>
      </c>
      <c r="L14" s="28">
        <f t="shared" si="4"/>
        <v>100</v>
      </c>
    </row>
    <row r="15" spans="1:12" ht="15.75" x14ac:dyDescent="0.2">
      <c r="A15" s="6">
        <v>9</v>
      </c>
      <c r="B15" s="37" t="s">
        <v>60</v>
      </c>
      <c r="C15" s="50">
        <f>[1]ORDEN!BY11</f>
        <v>1022</v>
      </c>
      <c r="D15" s="50">
        <f>[1]ORDEN!BZ11</f>
        <v>1022</v>
      </c>
      <c r="E15" s="48">
        <f t="shared" si="3"/>
        <v>100</v>
      </c>
      <c r="F15" s="12">
        <f>[1]ORDEN!CB11</f>
        <v>342</v>
      </c>
      <c r="G15" s="12">
        <f>[1]ORDEN!CE11</f>
        <v>386</v>
      </c>
      <c r="H15" s="42">
        <f>[1]ORDEN!CH11</f>
        <v>294</v>
      </c>
      <c r="I15" s="47">
        <f t="shared" si="0"/>
        <v>33.463796477495109</v>
      </c>
      <c r="J15" s="47">
        <f t="shared" si="1"/>
        <v>37.769080234833659</v>
      </c>
      <c r="K15" s="55">
        <f t="shared" si="2"/>
        <v>28.767123287671232</v>
      </c>
      <c r="L15" s="28">
        <f t="shared" si="4"/>
        <v>100</v>
      </c>
    </row>
    <row r="16" spans="1:12" ht="15.75" x14ac:dyDescent="0.2">
      <c r="A16" s="6">
        <v>10</v>
      </c>
      <c r="B16" s="37" t="s">
        <v>61</v>
      </c>
      <c r="C16" s="50">
        <f>[1]ORDEN!BY12</f>
        <v>212</v>
      </c>
      <c r="D16" s="50">
        <f>[1]ORDEN!BZ12</f>
        <v>217</v>
      </c>
      <c r="E16" s="48">
        <f t="shared" si="3"/>
        <v>97.695852534562206</v>
      </c>
      <c r="F16" s="12">
        <f>[1]ORDEN!CB12</f>
        <v>59</v>
      </c>
      <c r="G16" s="12">
        <f>[1]ORDEN!CE12</f>
        <v>76</v>
      </c>
      <c r="H16" s="42">
        <f>[1]ORDEN!CH12</f>
        <v>77</v>
      </c>
      <c r="I16" s="47">
        <f t="shared" si="0"/>
        <v>27.830188679245282</v>
      </c>
      <c r="J16" s="47">
        <f t="shared" si="1"/>
        <v>35.849056603773583</v>
      </c>
      <c r="K16" s="55">
        <f t="shared" si="2"/>
        <v>36.320754716981128</v>
      </c>
      <c r="L16" s="28">
        <f t="shared" si="4"/>
        <v>100</v>
      </c>
    </row>
    <row r="17" spans="1:12" ht="15.75" x14ac:dyDescent="0.2">
      <c r="A17" s="6">
        <v>11</v>
      </c>
      <c r="B17" s="37" t="s">
        <v>94</v>
      </c>
      <c r="C17" s="50">
        <f>[1]ORDEN!BY13</f>
        <v>352</v>
      </c>
      <c r="D17" s="50">
        <f>[1]ORDEN!BZ13</f>
        <v>352</v>
      </c>
      <c r="E17" s="48">
        <f t="shared" si="3"/>
        <v>100</v>
      </c>
      <c r="F17" s="12">
        <f>[1]ORDEN!CB13</f>
        <v>84</v>
      </c>
      <c r="G17" s="12">
        <f>[1]ORDEN!CE13</f>
        <v>147</v>
      </c>
      <c r="H17" s="42">
        <f>[1]ORDEN!CH13</f>
        <v>121</v>
      </c>
      <c r="I17" s="47">
        <f t="shared" si="0"/>
        <v>23.863636363636363</v>
      </c>
      <c r="J17" s="47">
        <f t="shared" si="1"/>
        <v>41.761363636363633</v>
      </c>
      <c r="K17" s="55">
        <f t="shared" si="2"/>
        <v>34.375</v>
      </c>
      <c r="L17" s="28">
        <f t="shared" si="4"/>
        <v>100</v>
      </c>
    </row>
    <row r="18" spans="1:12" ht="15.75" x14ac:dyDescent="0.2">
      <c r="A18" s="6">
        <v>12</v>
      </c>
      <c r="B18" s="37" t="s">
        <v>53</v>
      </c>
      <c r="C18" s="50">
        <f>[1]ORDEN!BY14</f>
        <v>356</v>
      </c>
      <c r="D18" s="50">
        <f>[1]ORDEN!BZ14</f>
        <v>418</v>
      </c>
      <c r="E18" s="48">
        <f t="shared" si="3"/>
        <v>85.167464114832541</v>
      </c>
      <c r="F18" s="12">
        <f>[1]ORDEN!CB14</f>
        <v>77</v>
      </c>
      <c r="G18" s="12">
        <f>[1]ORDEN!CE14</f>
        <v>133</v>
      </c>
      <c r="H18" s="42">
        <f>[1]ORDEN!CH14</f>
        <v>146</v>
      </c>
      <c r="I18" s="47">
        <f t="shared" si="0"/>
        <v>21.629213483146067</v>
      </c>
      <c r="J18" s="47">
        <f t="shared" si="1"/>
        <v>37.359550561797754</v>
      </c>
      <c r="K18" s="55">
        <f t="shared" si="2"/>
        <v>41.011235955056179</v>
      </c>
      <c r="L18" s="28">
        <f t="shared" si="4"/>
        <v>100</v>
      </c>
    </row>
    <row r="19" spans="1:12" ht="15.75" x14ac:dyDescent="0.2">
      <c r="A19" s="6">
        <v>13</v>
      </c>
      <c r="B19" s="37" t="s">
        <v>96</v>
      </c>
      <c r="C19" s="50">
        <f>[1]ORDEN!BY15</f>
        <v>194</v>
      </c>
      <c r="D19" s="50">
        <f>[1]ORDEN!BZ15</f>
        <v>225</v>
      </c>
      <c r="E19" s="48">
        <f t="shared" si="3"/>
        <v>86.222222222222229</v>
      </c>
      <c r="F19" s="12">
        <f>[1]ORDEN!CB15</f>
        <v>77</v>
      </c>
      <c r="G19" s="12">
        <f>[1]ORDEN!CE15</f>
        <v>33</v>
      </c>
      <c r="H19" s="42">
        <f>[1]ORDEN!CH15</f>
        <v>84</v>
      </c>
      <c r="I19" s="47">
        <f t="shared" si="0"/>
        <v>39.690721649484537</v>
      </c>
      <c r="J19" s="47">
        <f t="shared" si="1"/>
        <v>17.010309278350515</v>
      </c>
      <c r="K19" s="55">
        <f t="shared" si="2"/>
        <v>43.298969072164951</v>
      </c>
      <c r="L19" s="28">
        <f t="shared" si="4"/>
        <v>100</v>
      </c>
    </row>
    <row r="20" spans="1:12" ht="15.75" x14ac:dyDescent="0.2">
      <c r="A20" s="6">
        <v>14</v>
      </c>
      <c r="B20" s="37" t="s">
        <v>62</v>
      </c>
      <c r="C20" s="50">
        <f>[1]ORDEN!BY16</f>
        <v>339</v>
      </c>
      <c r="D20" s="50">
        <f>[1]ORDEN!BZ16</f>
        <v>339</v>
      </c>
      <c r="E20" s="48">
        <f t="shared" si="3"/>
        <v>100</v>
      </c>
      <c r="F20" s="12">
        <f>[1]ORDEN!CB16</f>
        <v>55</v>
      </c>
      <c r="G20" s="12">
        <f>[1]ORDEN!CE16</f>
        <v>119</v>
      </c>
      <c r="H20" s="42">
        <f>[1]ORDEN!CH16</f>
        <v>165</v>
      </c>
      <c r="I20" s="47">
        <f t="shared" si="0"/>
        <v>16.224188790560472</v>
      </c>
      <c r="J20" s="47">
        <f t="shared" si="1"/>
        <v>35.103244837758112</v>
      </c>
      <c r="K20" s="55">
        <f t="shared" si="2"/>
        <v>48.672566371681413</v>
      </c>
      <c r="L20" s="28">
        <f t="shared" si="4"/>
        <v>100</v>
      </c>
    </row>
    <row r="21" spans="1:12" ht="15.75" x14ac:dyDescent="0.2">
      <c r="A21" s="6">
        <v>15</v>
      </c>
      <c r="B21" s="37" t="s">
        <v>54</v>
      </c>
      <c r="C21" s="50">
        <f>[1]ORDEN!BY17</f>
        <v>253</v>
      </c>
      <c r="D21" s="50">
        <f>[1]ORDEN!BZ17</f>
        <v>253</v>
      </c>
      <c r="E21" s="48">
        <f t="shared" si="3"/>
        <v>100</v>
      </c>
      <c r="F21" s="12">
        <f>[1]ORDEN!CB17</f>
        <v>89</v>
      </c>
      <c r="G21" s="12">
        <f>[1]ORDEN!CE17</f>
        <v>66</v>
      </c>
      <c r="H21" s="42">
        <f>[1]ORDEN!CH17</f>
        <v>98</v>
      </c>
      <c r="I21" s="47">
        <f t="shared" si="0"/>
        <v>35.177865612648226</v>
      </c>
      <c r="J21" s="47">
        <f t="shared" si="1"/>
        <v>26.086956521739129</v>
      </c>
      <c r="K21" s="55">
        <f t="shared" si="2"/>
        <v>38.735177865612648</v>
      </c>
      <c r="L21" s="28">
        <f t="shared" si="4"/>
        <v>100</v>
      </c>
    </row>
    <row r="22" spans="1:12" ht="15.75" x14ac:dyDescent="0.2">
      <c r="A22" s="6">
        <v>16</v>
      </c>
      <c r="B22" s="37" t="s">
        <v>63</v>
      </c>
      <c r="C22" s="50">
        <f>[1]ORDEN!BY18</f>
        <v>333</v>
      </c>
      <c r="D22" s="50">
        <f>[1]ORDEN!BZ18</f>
        <v>333</v>
      </c>
      <c r="E22" s="48">
        <f t="shared" si="3"/>
        <v>100</v>
      </c>
      <c r="F22" s="12">
        <f>[1]ORDEN!CB18</f>
        <v>87</v>
      </c>
      <c r="G22" s="12">
        <f>[1]ORDEN!CE18</f>
        <v>149</v>
      </c>
      <c r="H22" s="42">
        <f>[1]ORDEN!CH18</f>
        <v>97</v>
      </c>
      <c r="I22" s="47">
        <f t="shared" si="0"/>
        <v>26.126126126126124</v>
      </c>
      <c r="J22" s="47">
        <f t="shared" si="1"/>
        <v>44.74474474474475</v>
      </c>
      <c r="K22" s="55">
        <f t="shared" si="2"/>
        <v>29.129129129129126</v>
      </c>
      <c r="L22" s="28">
        <f t="shared" si="4"/>
        <v>100</v>
      </c>
    </row>
    <row r="23" spans="1:12" ht="15.75" x14ac:dyDescent="0.2">
      <c r="A23" s="6">
        <v>17</v>
      </c>
      <c r="B23" s="38" t="s">
        <v>56</v>
      </c>
      <c r="C23" s="50">
        <f>[1]ORDEN!BY19</f>
        <v>342</v>
      </c>
      <c r="D23" s="50">
        <f>[1]ORDEN!BZ19</f>
        <v>342</v>
      </c>
      <c r="E23" s="48">
        <f t="shared" si="3"/>
        <v>100</v>
      </c>
      <c r="F23" s="12">
        <f>[1]ORDEN!CB19</f>
        <v>33</v>
      </c>
      <c r="G23" s="12">
        <f>[1]ORDEN!CE19</f>
        <v>91</v>
      </c>
      <c r="H23" s="42">
        <f>[1]ORDEN!CH19</f>
        <v>218</v>
      </c>
      <c r="I23" s="47">
        <f t="shared" si="0"/>
        <v>9.6491228070175428</v>
      </c>
      <c r="J23" s="47">
        <f t="shared" si="1"/>
        <v>26.608187134502927</v>
      </c>
      <c r="K23" s="55">
        <f t="shared" si="2"/>
        <v>63.742690058479532</v>
      </c>
      <c r="L23" s="28">
        <f t="shared" si="4"/>
        <v>100</v>
      </c>
    </row>
    <row r="24" spans="1:12" ht="15.75" x14ac:dyDescent="0.2">
      <c r="A24" s="6">
        <v>18</v>
      </c>
      <c r="B24" s="37" t="s">
        <v>57</v>
      </c>
      <c r="C24" s="50">
        <f>[1]ORDEN!BY20</f>
        <v>356</v>
      </c>
      <c r="D24" s="50">
        <f>[1]ORDEN!BZ20</f>
        <v>356</v>
      </c>
      <c r="E24" s="48">
        <f t="shared" si="3"/>
        <v>100</v>
      </c>
      <c r="F24" s="12">
        <f>[1]ORDEN!CB20</f>
        <v>66</v>
      </c>
      <c r="G24" s="12">
        <f>[1]ORDEN!CE20</f>
        <v>146</v>
      </c>
      <c r="H24" s="42">
        <f>[1]ORDEN!CH20</f>
        <v>144</v>
      </c>
      <c r="I24" s="47">
        <f t="shared" si="0"/>
        <v>18.539325842696631</v>
      </c>
      <c r="J24" s="47">
        <f t="shared" si="1"/>
        <v>41.011235955056179</v>
      </c>
      <c r="K24" s="55">
        <f t="shared" si="2"/>
        <v>40.449438202247187</v>
      </c>
      <c r="L24" s="28">
        <f t="shared" si="4"/>
        <v>100</v>
      </c>
    </row>
    <row r="25" spans="1:12" ht="15.75" x14ac:dyDescent="0.2">
      <c r="A25" s="6">
        <v>19</v>
      </c>
      <c r="B25" s="37" t="s">
        <v>52</v>
      </c>
      <c r="C25" s="50">
        <f>[1]ORDEN!BY21</f>
        <v>290</v>
      </c>
      <c r="D25" s="50">
        <f>[1]ORDEN!BZ21</f>
        <v>290</v>
      </c>
      <c r="E25" s="48">
        <f t="shared" si="3"/>
        <v>100</v>
      </c>
      <c r="F25" s="12">
        <f>[1]ORDEN!CB21</f>
        <v>82</v>
      </c>
      <c r="G25" s="12">
        <f>[1]ORDEN!CE21</f>
        <v>136</v>
      </c>
      <c r="H25" s="42">
        <f>[1]ORDEN!CH21</f>
        <v>72</v>
      </c>
      <c r="I25" s="47">
        <f t="shared" si="0"/>
        <v>28.27586206896552</v>
      </c>
      <c r="J25" s="47">
        <f t="shared" si="1"/>
        <v>46.896551724137929</v>
      </c>
      <c r="K25" s="55">
        <f t="shared" si="2"/>
        <v>24.827586206896552</v>
      </c>
      <c r="L25" s="28">
        <f t="shared" si="4"/>
        <v>100</v>
      </c>
    </row>
    <row r="26" spans="1:12" ht="15.75" x14ac:dyDescent="0.2">
      <c r="A26" s="6">
        <v>20</v>
      </c>
      <c r="B26" s="37" t="s">
        <v>101</v>
      </c>
      <c r="C26" s="50">
        <f>[1]ORDEN!BY22</f>
        <v>262</v>
      </c>
      <c r="D26" s="50">
        <f>[1]ORDEN!BZ22</f>
        <v>262</v>
      </c>
      <c r="E26" s="48">
        <f t="shared" si="3"/>
        <v>100</v>
      </c>
      <c r="F26" s="12">
        <f>[1]ORDEN!CB22</f>
        <v>26</v>
      </c>
      <c r="G26" s="12">
        <f>[1]ORDEN!CE22</f>
        <v>77</v>
      </c>
      <c r="H26" s="42">
        <f>[1]ORDEN!CH22</f>
        <v>159</v>
      </c>
      <c r="I26" s="47">
        <f t="shared" si="0"/>
        <v>9.9236641221374047</v>
      </c>
      <c r="J26" s="47">
        <f t="shared" si="1"/>
        <v>29.389312977099237</v>
      </c>
      <c r="K26" s="55">
        <f t="shared" si="2"/>
        <v>60.687022900763353</v>
      </c>
      <c r="L26" s="28">
        <f t="shared" si="4"/>
        <v>100</v>
      </c>
    </row>
    <row r="27" spans="1:12" ht="15.75" x14ac:dyDescent="0.2">
      <c r="A27" s="6">
        <v>21</v>
      </c>
      <c r="B27" s="38" t="s">
        <v>59</v>
      </c>
      <c r="C27" s="50">
        <f>[1]ORDEN!BY23</f>
        <v>501</v>
      </c>
      <c r="D27" s="50">
        <f>[1]ORDEN!BZ23</f>
        <v>501</v>
      </c>
      <c r="E27" s="48">
        <f t="shared" si="3"/>
        <v>100</v>
      </c>
      <c r="F27" s="12">
        <f>[1]ORDEN!CB23</f>
        <v>89</v>
      </c>
      <c r="G27" s="12">
        <f>[1]ORDEN!CE23</f>
        <v>157</v>
      </c>
      <c r="H27" s="42">
        <f>[1]ORDEN!CH23</f>
        <v>255</v>
      </c>
      <c r="I27" s="47">
        <f t="shared" si="0"/>
        <v>17.764471057884233</v>
      </c>
      <c r="J27" s="47">
        <f t="shared" si="1"/>
        <v>31.337325349301398</v>
      </c>
      <c r="K27" s="55">
        <f t="shared" si="2"/>
        <v>50.898203592814376</v>
      </c>
      <c r="L27" s="28">
        <f t="shared" si="4"/>
        <v>100</v>
      </c>
    </row>
    <row r="28" spans="1:12" ht="15.75" x14ac:dyDescent="0.2">
      <c r="A28" s="6">
        <v>22</v>
      </c>
      <c r="B28" s="38" t="s">
        <v>37</v>
      </c>
      <c r="C28" s="50">
        <f>[1]ORDEN!BY24</f>
        <v>350</v>
      </c>
      <c r="D28" s="50">
        <f>[1]ORDEN!BZ24</f>
        <v>350</v>
      </c>
      <c r="E28" s="48">
        <f t="shared" si="3"/>
        <v>100</v>
      </c>
      <c r="F28" s="12">
        <f>[1]ORDEN!CB24</f>
        <v>18</v>
      </c>
      <c r="G28" s="12">
        <f>[1]ORDEN!CE24</f>
        <v>76</v>
      </c>
      <c r="H28" s="42">
        <f>[1]ORDEN!CH24</f>
        <v>256</v>
      </c>
      <c r="I28" s="47">
        <f t="shared" si="0"/>
        <v>5.1428571428571423</v>
      </c>
      <c r="J28" s="47">
        <f t="shared" si="1"/>
        <v>21.714285714285715</v>
      </c>
      <c r="K28" s="55">
        <f t="shared" si="2"/>
        <v>73.142857142857139</v>
      </c>
      <c r="L28" s="28">
        <f t="shared" si="4"/>
        <v>100</v>
      </c>
    </row>
    <row r="29" spans="1:12" ht="15.75" x14ac:dyDescent="0.2">
      <c r="A29" s="6">
        <v>23</v>
      </c>
      <c r="B29" s="38" t="s">
        <v>64</v>
      </c>
      <c r="C29" s="50">
        <f>[1]ORDEN!BY25</f>
        <v>243</v>
      </c>
      <c r="D29" s="50">
        <f>[1]ORDEN!BZ25</f>
        <v>243</v>
      </c>
      <c r="E29" s="48">
        <f t="shared" si="3"/>
        <v>100</v>
      </c>
      <c r="F29" s="12">
        <f>[1]ORDEN!CB25</f>
        <v>36</v>
      </c>
      <c r="G29" s="12">
        <f>[1]ORDEN!CE25</f>
        <v>81</v>
      </c>
      <c r="H29" s="42">
        <f>[1]ORDEN!CH25</f>
        <v>126</v>
      </c>
      <c r="I29" s="47">
        <f t="shared" si="0"/>
        <v>14.814814814814813</v>
      </c>
      <c r="J29" s="47">
        <f t="shared" si="1"/>
        <v>33.333333333333329</v>
      </c>
      <c r="K29" s="55">
        <f t="shared" si="2"/>
        <v>51.851851851851848</v>
      </c>
      <c r="L29" s="28">
        <f t="shared" si="4"/>
        <v>99.999999999999986</v>
      </c>
    </row>
    <row r="30" spans="1:12" ht="15.75" x14ac:dyDescent="0.2">
      <c r="A30" s="6">
        <v>24</v>
      </c>
      <c r="B30" s="38" t="s">
        <v>65</v>
      </c>
      <c r="C30" s="50">
        <f>[1]ORDEN!BY26</f>
        <v>348</v>
      </c>
      <c r="D30" s="50">
        <f>[1]ORDEN!BZ26</f>
        <v>348</v>
      </c>
      <c r="E30" s="48">
        <f t="shared" si="3"/>
        <v>100</v>
      </c>
      <c r="F30" s="12">
        <f>[1]ORDEN!CB26</f>
        <v>77</v>
      </c>
      <c r="G30" s="12">
        <f>[1]ORDEN!CE26</f>
        <v>122</v>
      </c>
      <c r="H30" s="42">
        <f>[1]ORDEN!CH26</f>
        <v>149</v>
      </c>
      <c r="I30" s="47">
        <f t="shared" si="0"/>
        <v>22.126436781609197</v>
      </c>
      <c r="J30" s="47">
        <f t="shared" si="1"/>
        <v>35.05747126436782</v>
      </c>
      <c r="K30" s="55">
        <f t="shared" si="2"/>
        <v>42.816091954022987</v>
      </c>
      <c r="L30" s="28">
        <f t="shared" si="4"/>
        <v>100</v>
      </c>
    </row>
    <row r="31" spans="1:12" ht="15.75" x14ac:dyDescent="0.2">
      <c r="A31" s="6">
        <v>25</v>
      </c>
      <c r="B31" s="38" t="s">
        <v>66</v>
      </c>
      <c r="C31" s="50">
        <f>[1]ORDEN!BY27</f>
        <v>202</v>
      </c>
      <c r="D31" s="50">
        <f>[1]ORDEN!BZ27</f>
        <v>355</v>
      </c>
      <c r="E31" s="48">
        <f t="shared" si="3"/>
        <v>56.901408450704224</v>
      </c>
      <c r="F31" s="12">
        <f>[1]ORDEN!CB27</f>
        <v>82</v>
      </c>
      <c r="G31" s="12">
        <f>[1]ORDEN!CE27</f>
        <v>55</v>
      </c>
      <c r="H31" s="42">
        <f>[1]ORDEN!CH27</f>
        <v>65</v>
      </c>
      <c r="I31" s="47">
        <f t="shared" si="0"/>
        <v>40.594059405940598</v>
      </c>
      <c r="J31" s="47">
        <f t="shared" si="1"/>
        <v>27.227722772277229</v>
      </c>
      <c r="K31" s="55">
        <f t="shared" si="2"/>
        <v>32.178217821782177</v>
      </c>
      <c r="L31" s="28">
        <f t="shared" si="4"/>
        <v>100</v>
      </c>
    </row>
    <row r="32" spans="1:12" ht="15.75" x14ac:dyDescent="0.2">
      <c r="A32" s="6">
        <v>26</v>
      </c>
      <c r="B32" s="38" t="s">
        <v>67</v>
      </c>
      <c r="C32" s="50">
        <f>[1]ORDEN!BY28</f>
        <v>319</v>
      </c>
      <c r="D32" s="50">
        <f>[1]ORDEN!BZ28</f>
        <v>319</v>
      </c>
      <c r="E32" s="48">
        <f t="shared" si="3"/>
        <v>100</v>
      </c>
      <c r="F32" s="12">
        <f>[1]ORDEN!CB28</f>
        <v>69</v>
      </c>
      <c r="G32" s="12">
        <f>[1]ORDEN!CE28</f>
        <v>97</v>
      </c>
      <c r="H32" s="42">
        <f>[1]ORDEN!CH28</f>
        <v>153</v>
      </c>
      <c r="I32" s="47">
        <f t="shared" si="0"/>
        <v>21.630094043887148</v>
      </c>
      <c r="J32" s="47">
        <f t="shared" si="1"/>
        <v>30.407523510971785</v>
      </c>
      <c r="K32" s="55">
        <f t="shared" si="2"/>
        <v>47.962382445141067</v>
      </c>
      <c r="L32" s="28">
        <f t="shared" si="4"/>
        <v>100</v>
      </c>
    </row>
    <row r="33" spans="1:12" ht="15.75" x14ac:dyDescent="0.2">
      <c r="A33" s="6">
        <v>27</v>
      </c>
      <c r="B33" s="38" t="s">
        <v>68</v>
      </c>
      <c r="C33" s="50">
        <f>[1]ORDEN!BY29</f>
        <v>352</v>
      </c>
      <c r="D33" s="50">
        <f>[1]ORDEN!BZ29</f>
        <v>352</v>
      </c>
      <c r="E33" s="48">
        <f t="shared" si="3"/>
        <v>100</v>
      </c>
      <c r="F33" s="12">
        <f>[1]ORDEN!CB29</f>
        <v>76</v>
      </c>
      <c r="G33" s="12">
        <f>[1]ORDEN!CE29</f>
        <v>134</v>
      </c>
      <c r="H33" s="42">
        <f>[1]ORDEN!CH29</f>
        <v>142</v>
      </c>
      <c r="I33" s="47">
        <f t="shared" si="0"/>
        <v>21.59090909090909</v>
      </c>
      <c r="J33" s="47">
        <f t="shared" si="1"/>
        <v>38.06818181818182</v>
      </c>
      <c r="K33" s="55">
        <f t="shared" si="2"/>
        <v>40.340909090909086</v>
      </c>
      <c r="L33" s="28">
        <f t="shared" si="4"/>
        <v>100</v>
      </c>
    </row>
    <row r="34" spans="1:12" ht="15.75" x14ac:dyDescent="0.2">
      <c r="A34" s="6">
        <v>28</v>
      </c>
      <c r="B34" s="38" t="s">
        <v>32</v>
      </c>
      <c r="C34" s="50">
        <f>[1]ORDEN!BY30</f>
        <v>240</v>
      </c>
      <c r="D34" s="50">
        <f>[1]ORDEN!BZ30</f>
        <v>251</v>
      </c>
      <c r="E34" s="48">
        <f t="shared" si="3"/>
        <v>95.617529880478088</v>
      </c>
      <c r="F34" s="12">
        <f>[1]ORDEN!CB30</f>
        <v>48</v>
      </c>
      <c r="G34" s="12">
        <f>[1]ORDEN!CE30</f>
        <v>90</v>
      </c>
      <c r="H34" s="42">
        <f>[1]ORDEN!CH30</f>
        <v>102</v>
      </c>
      <c r="I34" s="47">
        <f t="shared" si="0"/>
        <v>20</v>
      </c>
      <c r="J34" s="47">
        <f t="shared" si="1"/>
        <v>37.5</v>
      </c>
      <c r="K34" s="55">
        <f t="shared" si="2"/>
        <v>42.5</v>
      </c>
      <c r="L34" s="28">
        <f t="shared" si="4"/>
        <v>100</v>
      </c>
    </row>
    <row r="35" spans="1:12" ht="15.75" x14ac:dyDescent="0.2">
      <c r="A35" s="6">
        <v>29</v>
      </c>
      <c r="B35" s="38" t="s">
        <v>31</v>
      </c>
      <c r="C35" s="50">
        <f>[1]ORDEN!BY31</f>
        <v>197</v>
      </c>
      <c r="D35" s="50">
        <f>[1]ORDEN!BZ31</f>
        <v>197</v>
      </c>
      <c r="E35" s="48">
        <f t="shared" si="3"/>
        <v>100</v>
      </c>
      <c r="F35" s="12">
        <f>[1]ORDEN!CB31</f>
        <v>64</v>
      </c>
      <c r="G35" s="12">
        <f>[1]ORDEN!CE31</f>
        <v>85</v>
      </c>
      <c r="H35" s="42">
        <f>[1]ORDEN!CH31</f>
        <v>48</v>
      </c>
      <c r="I35" s="47">
        <f t="shared" si="0"/>
        <v>32.487309644670049</v>
      </c>
      <c r="J35" s="47">
        <f t="shared" si="1"/>
        <v>43.147208121827411</v>
      </c>
      <c r="K35" s="55">
        <f t="shared" si="2"/>
        <v>24.36548223350254</v>
      </c>
      <c r="L35" s="28">
        <f t="shared" si="4"/>
        <v>100</v>
      </c>
    </row>
    <row r="36" spans="1:12" ht="15.75" x14ac:dyDescent="0.2">
      <c r="A36" s="6">
        <v>30</v>
      </c>
      <c r="B36" s="38" t="s">
        <v>69</v>
      </c>
      <c r="C36" s="50">
        <f>[1]ORDEN!BY32</f>
        <v>632</v>
      </c>
      <c r="D36" s="50">
        <f>[1]ORDEN!BZ32</f>
        <v>632</v>
      </c>
      <c r="E36" s="48">
        <f t="shared" si="3"/>
        <v>100</v>
      </c>
      <c r="F36" s="12">
        <f>[1]ORDEN!CB32</f>
        <v>18</v>
      </c>
      <c r="G36" s="12">
        <f>[1]ORDEN!CE32</f>
        <v>66</v>
      </c>
      <c r="H36" s="42">
        <f>[1]ORDEN!CH32</f>
        <v>548</v>
      </c>
      <c r="I36" s="47">
        <f t="shared" si="0"/>
        <v>2.8481012658227849</v>
      </c>
      <c r="J36" s="47">
        <f t="shared" si="1"/>
        <v>10.443037974683545</v>
      </c>
      <c r="K36" s="55">
        <f t="shared" si="2"/>
        <v>86.70886075949366</v>
      </c>
      <c r="L36" s="28">
        <f t="shared" si="4"/>
        <v>99.999999999999986</v>
      </c>
    </row>
    <row r="37" spans="1:12" ht="15.75" x14ac:dyDescent="0.2">
      <c r="A37" s="6">
        <v>31</v>
      </c>
      <c r="B37" s="38" t="s">
        <v>70</v>
      </c>
      <c r="C37" s="50">
        <f>[1]ORDEN!BY33</f>
        <v>277</v>
      </c>
      <c r="D37" s="50">
        <f>[1]ORDEN!BZ33</f>
        <v>280</v>
      </c>
      <c r="E37" s="48">
        <f t="shared" si="3"/>
        <v>98.928571428571431</v>
      </c>
      <c r="F37" s="12">
        <f>[1]ORDEN!CB33</f>
        <v>29</v>
      </c>
      <c r="G37" s="12">
        <f>[1]ORDEN!CE33</f>
        <v>77</v>
      </c>
      <c r="H37" s="42">
        <f>[1]ORDEN!CH33</f>
        <v>171</v>
      </c>
      <c r="I37" s="47">
        <f t="shared" si="0"/>
        <v>10.469314079422382</v>
      </c>
      <c r="J37" s="47">
        <f t="shared" si="1"/>
        <v>27.797833935018051</v>
      </c>
      <c r="K37" s="55">
        <f t="shared" si="2"/>
        <v>61.73285198555957</v>
      </c>
      <c r="L37" s="28">
        <f t="shared" si="4"/>
        <v>100</v>
      </c>
    </row>
    <row r="38" spans="1:12" ht="15.75" x14ac:dyDescent="0.2">
      <c r="A38" s="6">
        <v>32</v>
      </c>
      <c r="B38" s="38" t="s">
        <v>55</v>
      </c>
      <c r="C38" s="50">
        <f>[1]ORDEN!BY34</f>
        <v>462</v>
      </c>
      <c r="D38" s="50">
        <f>[1]ORDEN!BZ34</f>
        <v>462</v>
      </c>
      <c r="E38" s="48">
        <f t="shared" si="3"/>
        <v>100</v>
      </c>
      <c r="F38" s="12">
        <f>[1]ORDEN!CB34</f>
        <v>159</v>
      </c>
      <c r="G38" s="12">
        <f>[1]ORDEN!CE34</f>
        <v>180</v>
      </c>
      <c r="H38" s="42">
        <f>[1]ORDEN!CH34</f>
        <v>123</v>
      </c>
      <c r="I38" s="47">
        <f t="shared" si="0"/>
        <v>34.415584415584419</v>
      </c>
      <c r="J38" s="47">
        <f t="shared" si="1"/>
        <v>38.961038961038966</v>
      </c>
      <c r="K38" s="55">
        <f t="shared" si="2"/>
        <v>26.623376623376622</v>
      </c>
      <c r="L38" s="28">
        <f t="shared" si="4"/>
        <v>100</v>
      </c>
    </row>
    <row r="39" spans="1:12" ht="15.75" x14ac:dyDescent="0.2">
      <c r="A39" s="6">
        <v>33</v>
      </c>
      <c r="B39" s="38" t="s">
        <v>88</v>
      </c>
      <c r="C39" s="50">
        <f>[1]ORDEN!BY35</f>
        <v>287</v>
      </c>
      <c r="D39" s="50">
        <f>[1]ORDEN!BZ35</f>
        <v>287</v>
      </c>
      <c r="E39" s="48">
        <f t="shared" si="3"/>
        <v>100</v>
      </c>
      <c r="F39" s="12">
        <f>[1]ORDEN!CB35</f>
        <v>64</v>
      </c>
      <c r="G39" s="12">
        <f>[1]ORDEN!CE35</f>
        <v>100</v>
      </c>
      <c r="H39" s="42">
        <f>[1]ORDEN!CH35</f>
        <v>123</v>
      </c>
      <c r="I39" s="47">
        <f t="shared" si="0"/>
        <v>22.299651567944252</v>
      </c>
      <c r="J39" s="47">
        <f t="shared" si="1"/>
        <v>34.843205574912893</v>
      </c>
      <c r="K39" s="55">
        <f t="shared" si="2"/>
        <v>42.857142857142854</v>
      </c>
      <c r="L39" s="28">
        <f t="shared" si="4"/>
        <v>100</v>
      </c>
    </row>
    <row r="40" spans="1:12" ht="15.75" x14ac:dyDescent="0.2">
      <c r="A40" s="6">
        <v>34</v>
      </c>
      <c r="B40" s="38" t="s">
        <v>71</v>
      </c>
      <c r="C40" s="50">
        <f>[1]ORDEN!BY36</f>
        <v>542</v>
      </c>
      <c r="D40" s="50">
        <f>[1]ORDEN!BZ36</f>
        <v>546</v>
      </c>
      <c r="E40" s="48">
        <f t="shared" si="3"/>
        <v>99.26739926739927</v>
      </c>
      <c r="F40" s="12">
        <f>[1]ORDEN!CB36</f>
        <v>127</v>
      </c>
      <c r="G40" s="12">
        <f>[1]ORDEN!CE36</f>
        <v>176</v>
      </c>
      <c r="H40" s="42">
        <f>[1]ORDEN!CH36</f>
        <v>239</v>
      </c>
      <c r="I40" s="47">
        <f t="shared" si="0"/>
        <v>23.431734317343171</v>
      </c>
      <c r="J40" s="47">
        <f t="shared" si="1"/>
        <v>32.472324723247233</v>
      </c>
      <c r="K40" s="55">
        <f t="shared" si="2"/>
        <v>44.095940959409596</v>
      </c>
      <c r="L40" s="28">
        <f t="shared" si="4"/>
        <v>100</v>
      </c>
    </row>
    <row r="41" spans="1:12" ht="15.75" x14ac:dyDescent="0.2">
      <c r="A41" s="6">
        <v>35</v>
      </c>
      <c r="B41" s="38" t="s">
        <v>72</v>
      </c>
      <c r="C41" s="50">
        <f>[1]ORDEN!BY37</f>
        <v>252</v>
      </c>
      <c r="D41" s="50">
        <f>[1]ORDEN!BZ37</f>
        <v>252</v>
      </c>
      <c r="E41" s="48">
        <f t="shared" si="3"/>
        <v>100</v>
      </c>
      <c r="F41" s="12">
        <f>[1]ORDEN!CB37</f>
        <v>113</v>
      </c>
      <c r="G41" s="12">
        <f>[1]ORDEN!CE37</f>
        <v>96</v>
      </c>
      <c r="H41" s="42">
        <f>[1]ORDEN!CH37</f>
        <v>43</v>
      </c>
      <c r="I41" s="47">
        <f t="shared" si="0"/>
        <v>44.841269841269842</v>
      </c>
      <c r="J41" s="47">
        <f t="shared" si="1"/>
        <v>38.095238095238095</v>
      </c>
      <c r="K41" s="55">
        <f t="shared" si="2"/>
        <v>17.063492063492063</v>
      </c>
      <c r="L41" s="28">
        <f t="shared" si="4"/>
        <v>100</v>
      </c>
    </row>
    <row r="42" spans="1:12" ht="15.75" x14ac:dyDescent="0.2">
      <c r="A42" s="6">
        <v>36</v>
      </c>
      <c r="B42" s="38" t="s">
        <v>73</v>
      </c>
      <c r="C42" s="50">
        <f>[1]ORDEN!BY38</f>
        <v>518</v>
      </c>
      <c r="D42" s="50">
        <f>[1]ORDEN!BZ38</f>
        <v>518</v>
      </c>
      <c r="E42" s="48">
        <f t="shared" si="3"/>
        <v>100</v>
      </c>
      <c r="F42" s="12">
        <f>[1]ORDEN!CB38</f>
        <v>243</v>
      </c>
      <c r="G42" s="12">
        <f>[1]ORDEN!CE38</f>
        <v>175</v>
      </c>
      <c r="H42" s="42">
        <f>[1]ORDEN!CH38</f>
        <v>100</v>
      </c>
      <c r="I42" s="47">
        <f t="shared" si="0"/>
        <v>46.91119691119691</v>
      </c>
      <c r="J42" s="47">
        <f t="shared" si="1"/>
        <v>33.783783783783782</v>
      </c>
      <c r="K42" s="55">
        <f t="shared" si="2"/>
        <v>19.305019305019304</v>
      </c>
      <c r="L42" s="28">
        <f t="shared" si="4"/>
        <v>100</v>
      </c>
    </row>
    <row r="43" spans="1:12" ht="15.75" x14ac:dyDescent="0.2">
      <c r="A43" s="6">
        <v>37</v>
      </c>
      <c r="B43" s="38" t="s">
        <v>33</v>
      </c>
      <c r="C43" s="50">
        <f>[1]ORDEN!BY39</f>
        <v>668</v>
      </c>
      <c r="D43" s="50">
        <f>[1]ORDEN!BZ39</f>
        <v>668</v>
      </c>
      <c r="E43" s="48">
        <f t="shared" si="3"/>
        <v>100</v>
      </c>
      <c r="F43" s="12">
        <f>[1]ORDEN!CB39</f>
        <v>315</v>
      </c>
      <c r="G43" s="12">
        <f>[1]ORDEN!CE39</f>
        <v>254</v>
      </c>
      <c r="H43" s="42">
        <f>[1]ORDEN!CH39</f>
        <v>99</v>
      </c>
      <c r="I43" s="47">
        <f t="shared" si="0"/>
        <v>47.155688622754496</v>
      </c>
      <c r="J43" s="47">
        <f t="shared" si="1"/>
        <v>38.023952095808383</v>
      </c>
      <c r="K43" s="55">
        <f t="shared" si="2"/>
        <v>14.820359281437126</v>
      </c>
      <c r="L43" s="28">
        <f t="shared" si="4"/>
        <v>100</v>
      </c>
    </row>
    <row r="44" spans="1:12" ht="15.75" x14ac:dyDescent="0.2">
      <c r="A44" s="6">
        <v>38</v>
      </c>
      <c r="B44" s="38" t="s">
        <v>74</v>
      </c>
      <c r="C44" s="50">
        <f>[1]ORDEN!BY40</f>
        <v>263</v>
      </c>
      <c r="D44" s="50">
        <f>[1]ORDEN!BZ40</f>
        <v>285</v>
      </c>
      <c r="E44" s="48">
        <f t="shared" si="3"/>
        <v>92.280701754385959</v>
      </c>
      <c r="F44" s="12">
        <f>[1]ORDEN!CB40</f>
        <v>24</v>
      </c>
      <c r="G44" s="12">
        <f>[1]ORDEN!CE40</f>
        <v>24</v>
      </c>
      <c r="H44" s="42">
        <f>[1]ORDEN!CH40</f>
        <v>215</v>
      </c>
      <c r="I44" s="47">
        <f t="shared" si="0"/>
        <v>9.1254752851711025</v>
      </c>
      <c r="J44" s="47">
        <f t="shared" si="1"/>
        <v>9.1254752851711025</v>
      </c>
      <c r="K44" s="55">
        <f t="shared" si="2"/>
        <v>81.749049429657788</v>
      </c>
      <c r="L44" s="28">
        <f t="shared" si="4"/>
        <v>100</v>
      </c>
    </row>
    <row r="45" spans="1:12" ht="15.75" x14ac:dyDescent="0.2">
      <c r="A45" s="6">
        <v>39</v>
      </c>
      <c r="B45" s="37" t="s">
        <v>50</v>
      </c>
      <c r="C45" s="50">
        <f>[1]ORDEN!BY41</f>
        <v>326</v>
      </c>
      <c r="D45" s="50">
        <f>[1]ORDEN!BZ41</f>
        <v>326</v>
      </c>
      <c r="E45" s="48">
        <f t="shared" si="3"/>
        <v>100</v>
      </c>
      <c r="F45" s="12">
        <f>[1]ORDEN!CB41</f>
        <v>74</v>
      </c>
      <c r="G45" s="12">
        <f>[1]ORDEN!CE41</f>
        <v>113</v>
      </c>
      <c r="H45" s="42">
        <f>[1]ORDEN!CH41</f>
        <v>139</v>
      </c>
      <c r="I45" s="47">
        <f t="shared" si="0"/>
        <v>22.699386503067483</v>
      </c>
      <c r="J45" s="47">
        <f t="shared" si="1"/>
        <v>34.662576687116562</v>
      </c>
      <c r="K45" s="55">
        <f t="shared" si="2"/>
        <v>42.638036809815951</v>
      </c>
      <c r="L45" s="28">
        <f t="shared" si="4"/>
        <v>100</v>
      </c>
    </row>
    <row r="46" spans="1:12" ht="15.75" x14ac:dyDescent="0.2">
      <c r="A46" s="6">
        <v>40</v>
      </c>
      <c r="B46" s="37" t="s">
        <v>75</v>
      </c>
      <c r="C46" s="50">
        <f>[1]ORDEN!BY42</f>
        <v>103</v>
      </c>
      <c r="D46" s="50">
        <f>[1]ORDEN!BZ42</f>
        <v>244</v>
      </c>
      <c r="E46" s="48">
        <f t="shared" si="3"/>
        <v>42.213114754098363</v>
      </c>
      <c r="F46" s="12">
        <f>[1]ORDEN!CB42</f>
        <v>19</v>
      </c>
      <c r="G46" s="12">
        <f>[1]ORDEN!CE42</f>
        <v>42</v>
      </c>
      <c r="H46" s="42">
        <f>[1]ORDEN!CH42</f>
        <v>42</v>
      </c>
      <c r="I46" s="47">
        <f t="shared" si="0"/>
        <v>18.446601941747574</v>
      </c>
      <c r="J46" s="47">
        <f t="shared" si="1"/>
        <v>40.776699029126213</v>
      </c>
      <c r="K46" s="55">
        <f t="shared" si="2"/>
        <v>40.776699029126213</v>
      </c>
      <c r="L46" s="28">
        <f t="shared" si="4"/>
        <v>100</v>
      </c>
    </row>
    <row r="47" spans="1:12" s="174" customFormat="1" ht="31.5" x14ac:dyDescent="0.2">
      <c r="A47" s="171">
        <v>41</v>
      </c>
      <c r="B47" s="172" t="s">
        <v>102</v>
      </c>
      <c r="C47" s="50">
        <f>[1]ORDEN!BY43</f>
        <v>411</v>
      </c>
      <c r="D47" s="50">
        <f>[1]ORDEN!BZ43</f>
        <v>430</v>
      </c>
      <c r="E47" s="48">
        <f t="shared" si="3"/>
        <v>95.581395348837205</v>
      </c>
      <c r="F47" s="12">
        <f>[1]ORDEN!CB43</f>
        <v>99</v>
      </c>
      <c r="G47" s="12">
        <f>[1]ORDEN!CE43</f>
        <v>141</v>
      </c>
      <c r="H47" s="42">
        <f>[1]ORDEN!CH43</f>
        <v>171</v>
      </c>
      <c r="I47" s="47">
        <f t="shared" si="0"/>
        <v>24.087591240875913</v>
      </c>
      <c r="J47" s="47">
        <f t="shared" si="1"/>
        <v>34.306569343065696</v>
      </c>
      <c r="K47" s="55">
        <f t="shared" si="2"/>
        <v>41.605839416058394</v>
      </c>
      <c r="L47" s="173">
        <f t="shared" si="4"/>
        <v>100</v>
      </c>
    </row>
    <row r="48" spans="1:12" ht="15.75" x14ac:dyDescent="0.2">
      <c r="A48" s="6">
        <v>42</v>
      </c>
      <c r="B48" s="37" t="s">
        <v>58</v>
      </c>
      <c r="C48" s="50">
        <f>[1]ORDEN!BY44</f>
        <v>185</v>
      </c>
      <c r="D48" s="50">
        <f>[1]ORDEN!BZ44</f>
        <v>185</v>
      </c>
      <c r="E48" s="48">
        <f t="shared" si="3"/>
        <v>100</v>
      </c>
      <c r="F48" s="12">
        <f>[1]ORDEN!CB44</f>
        <v>26</v>
      </c>
      <c r="G48" s="12">
        <f>[1]ORDEN!CE44</f>
        <v>70</v>
      </c>
      <c r="H48" s="42">
        <f>[1]ORDEN!CH44</f>
        <v>89</v>
      </c>
      <c r="I48" s="47">
        <f t="shared" si="0"/>
        <v>14.054054054054054</v>
      </c>
      <c r="J48" s="47">
        <f t="shared" si="1"/>
        <v>37.837837837837839</v>
      </c>
      <c r="K48" s="55">
        <f t="shared" si="2"/>
        <v>48.108108108108112</v>
      </c>
      <c r="L48" s="28">
        <f t="shared" si="4"/>
        <v>100</v>
      </c>
    </row>
    <row r="49" spans="1:12" ht="15.75" x14ac:dyDescent="0.2">
      <c r="A49" s="6">
        <v>43</v>
      </c>
      <c r="B49" s="37" t="s">
        <v>76</v>
      </c>
      <c r="C49" s="50">
        <f>[1]ORDEN!BY45</f>
        <v>319</v>
      </c>
      <c r="D49" s="50">
        <f>[1]ORDEN!BZ45</f>
        <v>319</v>
      </c>
      <c r="E49" s="48">
        <f t="shared" si="3"/>
        <v>100</v>
      </c>
      <c r="F49" s="12">
        <f>[1]ORDEN!CB45</f>
        <v>100</v>
      </c>
      <c r="G49" s="12">
        <f>[1]ORDEN!CE45</f>
        <v>129</v>
      </c>
      <c r="H49" s="42">
        <f>[1]ORDEN!CH45</f>
        <v>90</v>
      </c>
      <c r="I49" s="47">
        <f t="shared" si="0"/>
        <v>31.347962382445143</v>
      </c>
      <c r="J49" s="47">
        <f t="shared" si="1"/>
        <v>40.438871473354233</v>
      </c>
      <c r="K49" s="55">
        <f t="shared" si="2"/>
        <v>28.213166144200624</v>
      </c>
      <c r="L49" s="28">
        <f t="shared" si="4"/>
        <v>100</v>
      </c>
    </row>
    <row r="50" spans="1:12" ht="15.75" x14ac:dyDescent="0.2">
      <c r="A50" s="6">
        <v>44</v>
      </c>
      <c r="B50" s="37" t="s">
        <v>34</v>
      </c>
      <c r="C50" s="50">
        <f>[1]ORDEN!BY46</f>
        <v>297</v>
      </c>
      <c r="D50" s="50">
        <f>[1]ORDEN!BZ46</f>
        <v>300</v>
      </c>
      <c r="E50" s="48">
        <f t="shared" si="3"/>
        <v>99</v>
      </c>
      <c r="F50" s="12">
        <f>[1]ORDEN!CB46</f>
        <v>65</v>
      </c>
      <c r="G50" s="12">
        <f>[1]ORDEN!CE46</f>
        <v>129</v>
      </c>
      <c r="H50" s="42">
        <f>[1]ORDEN!CH46</f>
        <v>103</v>
      </c>
      <c r="I50" s="47">
        <f t="shared" si="0"/>
        <v>21.885521885521886</v>
      </c>
      <c r="J50" s="47">
        <f t="shared" si="1"/>
        <v>43.43434343434344</v>
      </c>
      <c r="K50" s="55">
        <f t="shared" si="2"/>
        <v>34.680134680134678</v>
      </c>
      <c r="L50" s="28">
        <f t="shared" si="4"/>
        <v>100</v>
      </c>
    </row>
    <row r="51" spans="1:12" ht="15.75" x14ac:dyDescent="0.2">
      <c r="A51" s="6">
        <v>45</v>
      </c>
      <c r="B51" s="37" t="s">
        <v>77</v>
      </c>
      <c r="C51" s="50">
        <f>[1]ORDEN!BY47</f>
        <v>360</v>
      </c>
      <c r="D51" s="50">
        <f>[1]ORDEN!BZ47</f>
        <v>360</v>
      </c>
      <c r="E51" s="48">
        <f t="shared" si="3"/>
        <v>100</v>
      </c>
      <c r="F51" s="12">
        <f>[1]ORDEN!CB47</f>
        <v>116</v>
      </c>
      <c r="G51" s="12">
        <f>[1]ORDEN!CE47</f>
        <v>168</v>
      </c>
      <c r="H51" s="42">
        <f>[1]ORDEN!CH47</f>
        <v>76</v>
      </c>
      <c r="I51" s="47">
        <f t="shared" si="0"/>
        <v>32.222222222222221</v>
      </c>
      <c r="J51" s="47">
        <f t="shared" si="1"/>
        <v>46.666666666666664</v>
      </c>
      <c r="K51" s="55">
        <f t="shared" si="2"/>
        <v>21.111111111111111</v>
      </c>
      <c r="L51" s="28">
        <f t="shared" si="4"/>
        <v>100</v>
      </c>
    </row>
    <row r="52" spans="1:12" ht="15.75" x14ac:dyDescent="0.2">
      <c r="A52" s="6">
        <v>46</v>
      </c>
      <c r="B52" s="37" t="s">
        <v>51</v>
      </c>
      <c r="C52" s="50">
        <f>[1]ORDEN!BY48</f>
        <v>484</v>
      </c>
      <c r="D52" s="50">
        <f>[1]ORDEN!BZ48</f>
        <v>520</v>
      </c>
      <c r="E52" s="48">
        <f t="shared" si="3"/>
        <v>93.07692307692308</v>
      </c>
      <c r="F52" s="12">
        <f>[1]ORDEN!CB48</f>
        <v>103</v>
      </c>
      <c r="G52" s="12">
        <f>[1]ORDEN!CE48</f>
        <v>151</v>
      </c>
      <c r="H52" s="42">
        <f>[1]ORDEN!CH48</f>
        <v>230</v>
      </c>
      <c r="I52" s="47">
        <f t="shared" si="0"/>
        <v>21.280991735537192</v>
      </c>
      <c r="J52" s="47">
        <f t="shared" si="1"/>
        <v>31.198347107438018</v>
      </c>
      <c r="K52" s="55">
        <f t="shared" si="2"/>
        <v>47.520661157024797</v>
      </c>
      <c r="L52" s="28">
        <f t="shared" si="4"/>
        <v>100</v>
      </c>
    </row>
    <row r="53" spans="1:12" ht="15.75" x14ac:dyDescent="0.2">
      <c r="A53" s="6">
        <v>47</v>
      </c>
      <c r="B53" s="37" t="s">
        <v>78</v>
      </c>
      <c r="C53" s="50">
        <f>[1]ORDEN!BY49</f>
        <v>154</v>
      </c>
      <c r="D53" s="50">
        <f>[1]ORDEN!BZ49</f>
        <v>160</v>
      </c>
      <c r="E53" s="48">
        <f t="shared" si="3"/>
        <v>96.25</v>
      </c>
      <c r="F53" s="12">
        <f>[1]ORDEN!CB49</f>
        <v>19</v>
      </c>
      <c r="G53" s="12">
        <f>[1]ORDEN!CE49</f>
        <v>38</v>
      </c>
      <c r="H53" s="42">
        <f>[1]ORDEN!CH49</f>
        <v>97</v>
      </c>
      <c r="I53" s="47">
        <f t="shared" si="0"/>
        <v>12.337662337662337</v>
      </c>
      <c r="J53" s="47">
        <f t="shared" si="1"/>
        <v>24.675324675324674</v>
      </c>
      <c r="K53" s="55">
        <f t="shared" si="2"/>
        <v>62.987012987012989</v>
      </c>
      <c r="L53" s="28">
        <f t="shared" si="4"/>
        <v>100</v>
      </c>
    </row>
    <row r="54" spans="1:12" ht="15.75" x14ac:dyDescent="0.2">
      <c r="A54" s="6">
        <v>48</v>
      </c>
      <c r="B54" s="38" t="s">
        <v>29</v>
      </c>
      <c r="C54" s="50">
        <f>[1]ORDEN!BY50</f>
        <v>400</v>
      </c>
      <c r="D54" s="50">
        <f>[1]ORDEN!BZ50</f>
        <v>423</v>
      </c>
      <c r="E54" s="48">
        <f t="shared" si="3"/>
        <v>94.562647754137117</v>
      </c>
      <c r="F54" s="12">
        <f>[1]ORDEN!CB50</f>
        <v>159</v>
      </c>
      <c r="G54" s="12">
        <f>[1]ORDEN!CE50</f>
        <v>114</v>
      </c>
      <c r="H54" s="42">
        <f>[1]ORDEN!CH50</f>
        <v>127</v>
      </c>
      <c r="I54" s="47">
        <f t="shared" si="0"/>
        <v>39.75</v>
      </c>
      <c r="J54" s="47">
        <f t="shared" si="1"/>
        <v>28.499999999999996</v>
      </c>
      <c r="K54" s="55">
        <f t="shared" si="2"/>
        <v>31.75</v>
      </c>
      <c r="L54" s="28">
        <f t="shared" si="4"/>
        <v>100</v>
      </c>
    </row>
    <row r="55" spans="1:12" ht="15.75" x14ac:dyDescent="0.2">
      <c r="A55" s="6">
        <v>49</v>
      </c>
      <c r="B55" s="38" t="s">
        <v>79</v>
      </c>
      <c r="C55" s="50">
        <f>[1]ORDEN!BY51</f>
        <v>268</v>
      </c>
      <c r="D55" s="50">
        <f>[1]ORDEN!BZ51</f>
        <v>284</v>
      </c>
      <c r="E55" s="48">
        <f t="shared" si="3"/>
        <v>94.366197183098592</v>
      </c>
      <c r="F55" s="12">
        <f>[1]ORDEN!CB51</f>
        <v>51</v>
      </c>
      <c r="G55" s="12">
        <f>[1]ORDEN!CE51</f>
        <v>70</v>
      </c>
      <c r="H55" s="42">
        <f>[1]ORDEN!CH51</f>
        <v>147</v>
      </c>
      <c r="I55" s="47">
        <f t="shared" si="0"/>
        <v>19.029850746268657</v>
      </c>
      <c r="J55" s="47">
        <f t="shared" si="1"/>
        <v>26.119402985074625</v>
      </c>
      <c r="K55" s="55">
        <f t="shared" si="2"/>
        <v>54.850746268656714</v>
      </c>
      <c r="L55" s="28">
        <f t="shared" si="4"/>
        <v>100</v>
      </c>
    </row>
    <row r="56" spans="1:12" ht="15.75" x14ac:dyDescent="0.2">
      <c r="A56" s="6">
        <v>50</v>
      </c>
      <c r="B56" s="37" t="s">
        <v>87</v>
      </c>
      <c r="C56" s="50">
        <f>[1]ORDEN!BY52</f>
        <v>314</v>
      </c>
      <c r="D56" s="50">
        <f>[1]ORDEN!BZ52</f>
        <v>332</v>
      </c>
      <c r="E56" s="48">
        <f t="shared" si="3"/>
        <v>94.578313253012041</v>
      </c>
      <c r="F56" s="12">
        <f>[1]ORDEN!CB52</f>
        <v>54</v>
      </c>
      <c r="G56" s="12">
        <f>[1]ORDEN!CE52</f>
        <v>98</v>
      </c>
      <c r="H56" s="42">
        <f>[1]ORDEN!CH52</f>
        <v>162</v>
      </c>
      <c r="I56" s="47">
        <f t="shared" si="0"/>
        <v>17.197452229299362</v>
      </c>
      <c r="J56" s="47">
        <f t="shared" si="1"/>
        <v>31.210191082802545</v>
      </c>
      <c r="K56" s="55">
        <f t="shared" si="2"/>
        <v>51.592356687898089</v>
      </c>
      <c r="L56" s="28">
        <f t="shared" si="4"/>
        <v>100</v>
      </c>
    </row>
    <row r="57" spans="1:12" ht="15.75" x14ac:dyDescent="0.2">
      <c r="A57" s="6">
        <v>51</v>
      </c>
      <c r="B57" s="37" t="s">
        <v>80</v>
      </c>
      <c r="C57" s="50">
        <f>[1]ORDEN!BY53</f>
        <v>0</v>
      </c>
      <c r="D57" s="50">
        <f>[1]ORDEN!BZ53</f>
        <v>176</v>
      </c>
      <c r="E57" s="48">
        <f t="shared" si="3"/>
        <v>0</v>
      </c>
      <c r="F57" s="12">
        <f>[1]ORDEN!CB53</f>
        <v>0</v>
      </c>
      <c r="G57" s="12">
        <f>[1]ORDEN!CE53</f>
        <v>0</v>
      </c>
      <c r="H57" s="42">
        <f>[1]ORDEN!CH53</f>
        <v>0</v>
      </c>
      <c r="I57" s="47">
        <f>IFERROR(F57/C57*100,0)</f>
        <v>0</v>
      </c>
      <c r="J57" s="47">
        <f>IFERROR(G57/C57*100,0)</f>
        <v>0</v>
      </c>
      <c r="K57" s="55">
        <f>IFERROR(H57/C57*100,0)</f>
        <v>0</v>
      </c>
      <c r="L57" s="28">
        <f t="shared" si="4"/>
        <v>0</v>
      </c>
    </row>
    <row r="58" spans="1:12" ht="31.5" x14ac:dyDescent="0.2">
      <c r="A58" s="6">
        <v>52</v>
      </c>
      <c r="B58" s="39" t="s">
        <v>36</v>
      </c>
      <c r="C58" s="50">
        <f>[1]ORDEN!BY54</f>
        <v>113</v>
      </c>
      <c r="D58" s="50">
        <f>[1]ORDEN!BZ54</f>
        <v>113</v>
      </c>
      <c r="E58" s="48">
        <f t="shared" si="3"/>
        <v>100</v>
      </c>
      <c r="F58" s="12">
        <f>[1]ORDEN!CB54</f>
        <v>20</v>
      </c>
      <c r="G58" s="12">
        <f>[1]ORDEN!CE54</f>
        <v>36</v>
      </c>
      <c r="H58" s="42">
        <f>[1]ORDEN!CH54</f>
        <v>57</v>
      </c>
      <c r="I58" s="47">
        <f t="shared" ref="I58:I67" si="5">IFERROR(F58/C58*100,0)</f>
        <v>17.699115044247787</v>
      </c>
      <c r="J58" s="47">
        <f t="shared" ref="J58:J67" si="6">IFERROR(G58/C58*100,0)</f>
        <v>31.858407079646017</v>
      </c>
      <c r="K58" s="55">
        <f t="shared" ref="K58:K67" si="7">IFERROR(H58/C58*100,0)</f>
        <v>50.442477876106196</v>
      </c>
      <c r="L58" s="28">
        <f t="shared" si="4"/>
        <v>100</v>
      </c>
    </row>
    <row r="59" spans="1:12" ht="15.75" x14ac:dyDescent="0.2">
      <c r="A59" s="6">
        <v>53</v>
      </c>
      <c r="B59" s="38" t="s">
        <v>81</v>
      </c>
      <c r="C59" s="50">
        <f>[1]ORDEN!BY55</f>
        <v>320</v>
      </c>
      <c r="D59" s="50">
        <f>[1]ORDEN!BZ55</f>
        <v>324</v>
      </c>
      <c r="E59" s="48">
        <f t="shared" si="3"/>
        <v>98.76543209876543</v>
      </c>
      <c r="F59" s="12">
        <f>[1]ORDEN!CB55</f>
        <v>65</v>
      </c>
      <c r="G59" s="12">
        <f>[1]ORDEN!CE55</f>
        <v>81</v>
      </c>
      <c r="H59" s="42">
        <f>[1]ORDEN!CH55</f>
        <v>174</v>
      </c>
      <c r="I59" s="47">
        <f t="shared" si="5"/>
        <v>20.3125</v>
      </c>
      <c r="J59" s="47">
        <f t="shared" si="6"/>
        <v>25.3125</v>
      </c>
      <c r="K59" s="55">
        <f t="shared" si="7"/>
        <v>54.374999999999993</v>
      </c>
      <c r="L59" s="28">
        <f t="shared" si="4"/>
        <v>100</v>
      </c>
    </row>
    <row r="60" spans="1:12" ht="15.75" x14ac:dyDescent="0.2">
      <c r="A60" s="6">
        <v>54</v>
      </c>
      <c r="B60" s="37" t="s">
        <v>100</v>
      </c>
      <c r="C60" s="50">
        <f>[1]ORDEN!BY56</f>
        <v>223</v>
      </c>
      <c r="D60" s="50">
        <f>[1]ORDEN!BZ56</f>
        <v>223</v>
      </c>
      <c r="E60" s="48">
        <f t="shared" si="3"/>
        <v>100</v>
      </c>
      <c r="F60" s="12">
        <f>[1]ORDEN!CB56</f>
        <v>17</v>
      </c>
      <c r="G60" s="12">
        <f>[1]ORDEN!CE56</f>
        <v>69</v>
      </c>
      <c r="H60" s="42">
        <f>[1]ORDEN!CH56</f>
        <v>137</v>
      </c>
      <c r="I60" s="47">
        <f t="shared" si="5"/>
        <v>7.623318385650224</v>
      </c>
      <c r="J60" s="47">
        <f t="shared" si="6"/>
        <v>30.941704035874441</v>
      </c>
      <c r="K60" s="55">
        <f t="shared" si="7"/>
        <v>61.434977578475333</v>
      </c>
      <c r="L60" s="28">
        <f t="shared" si="4"/>
        <v>100</v>
      </c>
    </row>
    <row r="61" spans="1:12" ht="15.75" x14ac:dyDescent="0.2">
      <c r="A61" s="6" t="s">
        <v>47</v>
      </c>
      <c r="B61" s="37" t="s">
        <v>44</v>
      </c>
      <c r="C61" s="50">
        <f>[1]ORDEN!BY57</f>
        <v>390</v>
      </c>
      <c r="D61" s="50">
        <f>[1]ORDEN!BZ57</f>
        <v>390</v>
      </c>
      <c r="E61" s="48">
        <f t="shared" si="3"/>
        <v>100</v>
      </c>
      <c r="F61" s="12">
        <f>[1]ORDEN!CB57</f>
        <v>36</v>
      </c>
      <c r="G61" s="12">
        <f>[1]ORDEN!CE57</f>
        <v>56</v>
      </c>
      <c r="H61" s="42">
        <f>[1]ORDEN!CH57</f>
        <v>298</v>
      </c>
      <c r="I61" s="47">
        <f t="shared" si="5"/>
        <v>9.2307692307692317</v>
      </c>
      <c r="J61" s="47">
        <f t="shared" si="6"/>
        <v>14.358974358974358</v>
      </c>
      <c r="K61" s="55">
        <f t="shared" si="7"/>
        <v>76.410256410256409</v>
      </c>
      <c r="L61" s="28">
        <f t="shared" si="4"/>
        <v>100</v>
      </c>
    </row>
    <row r="62" spans="1:12" ht="15.75" x14ac:dyDescent="0.2">
      <c r="A62" s="6" t="s">
        <v>48</v>
      </c>
      <c r="B62" s="37" t="s">
        <v>45</v>
      </c>
      <c r="C62" s="50">
        <f>[1]ORDEN!BY58</f>
        <v>199</v>
      </c>
      <c r="D62" s="50">
        <f>[1]ORDEN!BZ58</f>
        <v>199</v>
      </c>
      <c r="E62" s="48">
        <f t="shared" si="3"/>
        <v>100</v>
      </c>
      <c r="F62" s="12">
        <f>[1]ORDEN!CB58</f>
        <v>35</v>
      </c>
      <c r="G62" s="12">
        <f>[1]ORDEN!CE58</f>
        <v>77</v>
      </c>
      <c r="H62" s="42">
        <f>[1]ORDEN!CH58</f>
        <v>87</v>
      </c>
      <c r="I62" s="47">
        <f t="shared" si="5"/>
        <v>17.587939698492463</v>
      </c>
      <c r="J62" s="47">
        <f t="shared" si="6"/>
        <v>38.693467336683419</v>
      </c>
      <c r="K62" s="55">
        <f t="shared" si="7"/>
        <v>43.718592964824118</v>
      </c>
      <c r="L62" s="28">
        <f t="shared" si="4"/>
        <v>100</v>
      </c>
    </row>
    <row r="63" spans="1:12" ht="15.75" x14ac:dyDescent="0.2">
      <c r="A63" s="6" t="s">
        <v>49</v>
      </c>
      <c r="B63" s="37" t="s">
        <v>46</v>
      </c>
      <c r="C63" s="50">
        <f>[1]ORDEN!BY59</f>
        <v>96</v>
      </c>
      <c r="D63" s="50">
        <f>[1]ORDEN!BZ59</f>
        <v>96</v>
      </c>
      <c r="E63" s="48">
        <f t="shared" si="3"/>
        <v>100</v>
      </c>
      <c r="F63" s="12">
        <f>[1]ORDEN!CB59</f>
        <v>13</v>
      </c>
      <c r="G63" s="12">
        <f>[1]ORDEN!CE59</f>
        <v>35</v>
      </c>
      <c r="H63" s="42">
        <f>[1]ORDEN!CH59</f>
        <v>48</v>
      </c>
      <c r="I63" s="47">
        <f t="shared" si="5"/>
        <v>13.541666666666666</v>
      </c>
      <c r="J63" s="47">
        <f t="shared" si="6"/>
        <v>36.458333333333329</v>
      </c>
      <c r="K63" s="55">
        <f t="shared" si="7"/>
        <v>50</v>
      </c>
      <c r="L63" s="28">
        <f t="shared" si="4"/>
        <v>100</v>
      </c>
    </row>
    <row r="64" spans="1:12" ht="15.75" x14ac:dyDescent="0.2">
      <c r="A64" s="6" t="s">
        <v>82</v>
      </c>
      <c r="B64" s="37" t="s">
        <v>84</v>
      </c>
      <c r="C64" s="50">
        <f>[1]ORDEN!BY60</f>
        <v>133</v>
      </c>
      <c r="D64" s="50">
        <f>[1]ORDEN!BZ60</f>
        <v>216</v>
      </c>
      <c r="E64" s="48">
        <f t="shared" si="3"/>
        <v>61.574074074074069</v>
      </c>
      <c r="F64" s="12">
        <f>[1]ORDEN!CB60</f>
        <v>29</v>
      </c>
      <c r="G64" s="12">
        <f>[1]ORDEN!CE60</f>
        <v>51</v>
      </c>
      <c r="H64" s="42">
        <f>[1]ORDEN!CH60</f>
        <v>53</v>
      </c>
      <c r="I64" s="47">
        <f t="shared" si="5"/>
        <v>21.804511278195488</v>
      </c>
      <c r="J64" s="47">
        <f t="shared" si="6"/>
        <v>38.345864661654133</v>
      </c>
      <c r="K64" s="55">
        <f t="shared" si="7"/>
        <v>39.849624060150376</v>
      </c>
      <c r="L64" s="28">
        <f t="shared" si="4"/>
        <v>100</v>
      </c>
    </row>
    <row r="65" spans="1:12" ht="15.75" x14ac:dyDescent="0.2">
      <c r="A65" s="17" t="s">
        <v>83</v>
      </c>
      <c r="B65" s="36" t="s">
        <v>86</v>
      </c>
      <c r="C65" s="50">
        <f>[1]ORDEN!BY61</f>
        <v>210</v>
      </c>
      <c r="D65" s="50">
        <f>[1]ORDEN!BZ61</f>
        <v>221</v>
      </c>
      <c r="E65" s="48">
        <f t="shared" si="3"/>
        <v>95.02262443438913</v>
      </c>
      <c r="F65" s="12">
        <f>[1]ORDEN!CB61</f>
        <v>74</v>
      </c>
      <c r="G65" s="12">
        <f>[1]ORDEN!CE61</f>
        <v>85</v>
      </c>
      <c r="H65" s="42">
        <f>[1]ORDEN!CH61</f>
        <v>51</v>
      </c>
      <c r="I65" s="47">
        <f t="shared" si="5"/>
        <v>35.238095238095241</v>
      </c>
      <c r="J65" s="47">
        <f t="shared" si="6"/>
        <v>40.476190476190474</v>
      </c>
      <c r="K65" s="55">
        <f t="shared" si="7"/>
        <v>24.285714285714285</v>
      </c>
      <c r="L65" s="28">
        <f t="shared" si="4"/>
        <v>100</v>
      </c>
    </row>
    <row r="66" spans="1:12" ht="15.75" x14ac:dyDescent="0.2">
      <c r="A66" s="17">
        <v>60</v>
      </c>
      <c r="B66" s="36" t="s">
        <v>85</v>
      </c>
      <c r="C66" s="50">
        <f>[1]ORDEN!BY62</f>
        <v>107</v>
      </c>
      <c r="D66" s="50">
        <f>[1]ORDEN!BZ62</f>
        <v>107</v>
      </c>
      <c r="E66" s="48">
        <f t="shared" si="3"/>
        <v>100</v>
      </c>
      <c r="F66" s="12">
        <f>[1]ORDEN!CB62</f>
        <v>32</v>
      </c>
      <c r="G66" s="12">
        <f>[1]ORDEN!CE62</f>
        <v>37</v>
      </c>
      <c r="H66" s="42">
        <f>[1]ORDEN!CH62</f>
        <v>38</v>
      </c>
      <c r="I66" s="47">
        <f t="shared" si="5"/>
        <v>29.906542056074763</v>
      </c>
      <c r="J66" s="47">
        <f t="shared" si="6"/>
        <v>34.579439252336449</v>
      </c>
      <c r="K66" s="55">
        <f t="shared" si="7"/>
        <v>35.514018691588781</v>
      </c>
      <c r="L66" s="28">
        <f t="shared" si="4"/>
        <v>100</v>
      </c>
    </row>
    <row r="67" spans="1:12" ht="16.5" thickBot="1" x14ac:dyDescent="0.25">
      <c r="A67" s="17">
        <v>61</v>
      </c>
      <c r="B67" s="36" t="s">
        <v>116</v>
      </c>
      <c r="C67" s="50">
        <f>[1]ORDEN!BY63</f>
        <v>177</v>
      </c>
      <c r="D67" s="50">
        <f>[1]ORDEN!BZ63</f>
        <v>185</v>
      </c>
      <c r="E67" s="48">
        <f t="shared" si="3"/>
        <v>95.675675675675677</v>
      </c>
      <c r="F67" s="12">
        <f>[1]ORDEN!CB63</f>
        <v>32</v>
      </c>
      <c r="G67" s="12">
        <f>[1]ORDEN!CE63</f>
        <v>59</v>
      </c>
      <c r="H67" s="42">
        <f>[1]ORDEN!CH63</f>
        <v>86</v>
      </c>
      <c r="I67" s="47">
        <f t="shared" si="5"/>
        <v>18.07909604519774</v>
      </c>
      <c r="J67" s="47">
        <f t="shared" si="6"/>
        <v>33.333333333333329</v>
      </c>
      <c r="K67" s="55">
        <f t="shared" si="7"/>
        <v>48.587570621468927</v>
      </c>
      <c r="L67" s="28">
        <f t="shared" si="4"/>
        <v>100</v>
      </c>
    </row>
    <row r="68" spans="1:12" ht="17.25" thickTop="1" thickBot="1" x14ac:dyDescent="0.25">
      <c r="A68" s="517" t="s">
        <v>35</v>
      </c>
      <c r="B68" s="517"/>
      <c r="C68" s="51">
        <f>SUM(C7:C67)</f>
        <v>20510</v>
      </c>
      <c r="D68" s="51">
        <f>SUM(D7:D67)</f>
        <v>22019</v>
      </c>
      <c r="E68" s="49">
        <f>C68/D68*100</f>
        <v>93.146827739679367</v>
      </c>
      <c r="F68" s="9">
        <f>SUM(F7:F67)</f>
        <v>5270</v>
      </c>
      <c r="G68" s="9">
        <f>SUM(G7:G67)</f>
        <v>6922</v>
      </c>
      <c r="H68" s="9">
        <f>SUM(H7:H67)</f>
        <v>8318</v>
      </c>
      <c r="I68" s="54">
        <f t="shared" ref="I68" si="8">+F68/C68*100</f>
        <v>25.69478303266699</v>
      </c>
      <c r="J68" s="54">
        <f t="shared" ref="J68" si="9">+G68/C68*100</f>
        <v>33.749390541199418</v>
      </c>
      <c r="K68" s="54">
        <f t="shared" ref="K68" si="10">+H68/C68*100</f>
        <v>40.555826426133592</v>
      </c>
      <c r="L68" s="41">
        <f>SUM(I68:K68)</f>
        <v>100</v>
      </c>
    </row>
    <row r="69" spans="1:12" ht="16.5" thickTop="1" x14ac:dyDescent="0.2">
      <c r="A69" s="35" t="s">
        <v>235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44"/>
    </row>
  </sheetData>
  <mergeCells count="7">
    <mergeCell ref="A68:B68"/>
    <mergeCell ref="A5:A6"/>
    <mergeCell ref="B5:B6"/>
    <mergeCell ref="A1:L1"/>
    <mergeCell ref="F5:H5"/>
    <mergeCell ref="I5:L5"/>
    <mergeCell ref="C5:E5"/>
  </mergeCells>
  <phoneticPr fontId="8" type="noConversion"/>
  <printOptions horizontalCentered="1"/>
  <pageMargins left="0.39370078740157483" right="0.39370078740157483" top="0.59055118110236227" bottom="0.59055118110236227" header="0" footer="0"/>
  <pageSetup paperSize="145" scale="48" orientation="portrait" r:id="rId1"/>
  <headerFooter alignWithMargins="0"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topLeftCell="A38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6.5703125" customWidth="1"/>
    <col min="2" max="2" width="61" customWidth="1"/>
    <col min="3" max="3" width="22" customWidth="1"/>
    <col min="4" max="4" width="17.5703125" customWidth="1"/>
    <col min="5" max="5" width="14.85546875" customWidth="1"/>
  </cols>
  <sheetData>
    <row r="1" spans="1:5" ht="18.75" customHeight="1" x14ac:dyDescent="0.2">
      <c r="A1" s="469" t="s">
        <v>327</v>
      </c>
      <c r="B1" s="469"/>
      <c r="C1" s="469"/>
      <c r="D1" s="469"/>
      <c r="E1" s="469"/>
    </row>
    <row r="2" spans="1:5" x14ac:dyDescent="0.2">
      <c r="A2" s="56"/>
    </row>
    <row r="3" spans="1:5" ht="16.5" thickBot="1" x14ac:dyDescent="0.25">
      <c r="D3" s="24"/>
      <c r="E3" s="34" t="s">
        <v>280</v>
      </c>
    </row>
    <row r="4" spans="1:5" ht="85.5" customHeight="1" thickTop="1" thickBot="1" x14ac:dyDescent="0.25">
      <c r="A4" s="260" t="s">
        <v>158</v>
      </c>
      <c r="B4" s="247" t="s">
        <v>157</v>
      </c>
      <c r="C4" s="189" t="s">
        <v>154</v>
      </c>
      <c r="D4" s="189" t="s">
        <v>155</v>
      </c>
      <c r="E4" s="142" t="s">
        <v>38</v>
      </c>
    </row>
    <row r="5" spans="1:5" ht="16.5" thickTop="1" x14ac:dyDescent="0.2">
      <c r="A5" s="17">
        <v>1</v>
      </c>
      <c r="B5" s="36" t="s">
        <v>39</v>
      </c>
      <c r="C5" s="40">
        <f>[1]ORDEN!CK3</f>
        <v>133</v>
      </c>
      <c r="D5" s="40">
        <f>[1]ORDEN!CL3</f>
        <v>304</v>
      </c>
      <c r="E5" s="28">
        <f>C5/D5*100</f>
        <v>43.75</v>
      </c>
    </row>
    <row r="6" spans="1:5" ht="15.75" x14ac:dyDescent="0.2">
      <c r="A6" s="6">
        <v>2</v>
      </c>
      <c r="B6" s="37" t="s">
        <v>95</v>
      </c>
      <c r="C6" s="42">
        <f>[1]ORDEN!CK4</f>
        <v>45</v>
      </c>
      <c r="D6" s="42">
        <f>[1]ORDEN!CL4</f>
        <v>599</v>
      </c>
      <c r="E6" s="28">
        <f>C6/D6*100</f>
        <v>7.5125208681135227</v>
      </c>
    </row>
    <row r="7" spans="1:5" ht="15.75" x14ac:dyDescent="0.2">
      <c r="A7" s="6">
        <v>3</v>
      </c>
      <c r="B7" s="37" t="s">
        <v>40</v>
      </c>
      <c r="C7" s="42">
        <f>[1]ORDEN!CK5</f>
        <v>102</v>
      </c>
      <c r="D7" s="42">
        <f>[1]ORDEN!CL5</f>
        <v>415</v>
      </c>
      <c r="E7" s="28">
        <f t="shared" ref="E7:E65" si="0">C7/D7*100</f>
        <v>24.578313253012048</v>
      </c>
    </row>
    <row r="8" spans="1:5" ht="15.75" x14ac:dyDescent="0.2">
      <c r="A8" s="6">
        <v>4</v>
      </c>
      <c r="B8" s="37" t="s">
        <v>93</v>
      </c>
      <c r="C8" s="42">
        <f>[1]ORDEN!CK6</f>
        <v>88</v>
      </c>
      <c r="D8" s="42">
        <f>[1]ORDEN!CL6</f>
        <v>445</v>
      </c>
      <c r="E8" s="28">
        <f t="shared" si="0"/>
        <v>19.775280898876403</v>
      </c>
    </row>
    <row r="9" spans="1:5" ht="15.75" x14ac:dyDescent="0.2">
      <c r="A9" s="6">
        <v>5</v>
      </c>
      <c r="B9" s="37" t="s">
        <v>41</v>
      </c>
      <c r="C9" s="42">
        <f>[1]ORDEN!CK7</f>
        <v>119</v>
      </c>
      <c r="D9" s="42">
        <f>[1]ORDEN!CL7</f>
        <v>1084</v>
      </c>
      <c r="E9" s="28">
        <f t="shared" si="0"/>
        <v>10.977859778597786</v>
      </c>
    </row>
    <row r="10" spans="1:5" ht="15.75" x14ac:dyDescent="0.2">
      <c r="A10" s="6">
        <v>6</v>
      </c>
      <c r="B10" s="37" t="s">
        <v>42</v>
      </c>
      <c r="C10" s="42">
        <f>[1]ORDEN!CK8</f>
        <v>48</v>
      </c>
      <c r="D10" s="42">
        <f>[1]ORDEN!CL8</f>
        <v>873</v>
      </c>
      <c r="E10" s="28">
        <f t="shared" si="0"/>
        <v>5.4982817869415808</v>
      </c>
    </row>
    <row r="11" spans="1:5" ht="15.75" x14ac:dyDescent="0.2">
      <c r="A11" s="6">
        <v>7</v>
      </c>
      <c r="B11" s="37" t="s">
        <v>30</v>
      </c>
      <c r="C11" s="42">
        <f>[1]ORDEN!CK9</f>
        <v>221</v>
      </c>
      <c r="D11" s="42">
        <f>[1]ORDEN!CL9</f>
        <v>496</v>
      </c>
      <c r="E11" s="28">
        <f t="shared" si="0"/>
        <v>44.556451612903224</v>
      </c>
    </row>
    <row r="12" spans="1:5" ht="15.75" x14ac:dyDescent="0.2">
      <c r="A12" s="6">
        <v>8</v>
      </c>
      <c r="B12" s="37" t="s">
        <v>43</v>
      </c>
      <c r="C12" s="42">
        <f>[1]ORDEN!CK10</f>
        <v>21</v>
      </c>
      <c r="D12" s="42">
        <f>[1]ORDEN!CL10</f>
        <v>415</v>
      </c>
      <c r="E12" s="28">
        <f t="shared" si="0"/>
        <v>5.0602409638554215</v>
      </c>
    </row>
    <row r="13" spans="1:5" ht="15.75" x14ac:dyDescent="0.2">
      <c r="A13" s="6">
        <v>9</v>
      </c>
      <c r="B13" s="37" t="s">
        <v>60</v>
      </c>
      <c r="C13" s="42">
        <f>[1]ORDEN!CK11</f>
        <v>390</v>
      </c>
      <c r="D13" s="42">
        <f>[1]ORDEN!CL11</f>
        <v>1022</v>
      </c>
      <c r="E13" s="28">
        <f t="shared" si="0"/>
        <v>38.160469667318978</v>
      </c>
    </row>
    <row r="14" spans="1:5" ht="15.75" x14ac:dyDescent="0.2">
      <c r="A14" s="6">
        <v>10</v>
      </c>
      <c r="B14" s="37" t="s">
        <v>61</v>
      </c>
      <c r="C14" s="42">
        <f>[1]ORDEN!CK12</f>
        <v>121</v>
      </c>
      <c r="D14" s="42">
        <f>[1]ORDEN!CL12</f>
        <v>217</v>
      </c>
      <c r="E14" s="28">
        <f t="shared" si="0"/>
        <v>55.76036866359447</v>
      </c>
    </row>
    <row r="15" spans="1:5" ht="15.75" x14ac:dyDescent="0.2">
      <c r="A15" s="6">
        <v>11</v>
      </c>
      <c r="B15" s="37" t="s">
        <v>94</v>
      </c>
      <c r="C15" s="42">
        <f>[1]ORDEN!CK13</f>
        <v>120</v>
      </c>
      <c r="D15" s="42">
        <f>[1]ORDEN!CL13</f>
        <v>352</v>
      </c>
      <c r="E15" s="28">
        <f t="shared" si="0"/>
        <v>34.090909090909086</v>
      </c>
    </row>
    <row r="16" spans="1:5" ht="15.75" x14ac:dyDescent="0.2">
      <c r="A16" s="6">
        <v>12</v>
      </c>
      <c r="B16" s="37" t="s">
        <v>53</v>
      </c>
      <c r="C16" s="42">
        <f>[1]ORDEN!CK14</f>
        <v>19</v>
      </c>
      <c r="D16" s="42">
        <f>[1]ORDEN!CL14</f>
        <v>418</v>
      </c>
      <c r="E16" s="28">
        <f t="shared" si="0"/>
        <v>4.5454545454545459</v>
      </c>
    </row>
    <row r="17" spans="1:5" ht="15.75" x14ac:dyDescent="0.2">
      <c r="A17" s="6">
        <v>13</v>
      </c>
      <c r="B17" s="37" t="s">
        <v>96</v>
      </c>
      <c r="C17" s="42">
        <f>[1]ORDEN!CK15</f>
        <v>122</v>
      </c>
      <c r="D17" s="42">
        <f>[1]ORDEN!CL15</f>
        <v>225</v>
      </c>
      <c r="E17" s="28">
        <f t="shared" si="0"/>
        <v>54.222222222222229</v>
      </c>
    </row>
    <row r="18" spans="1:5" ht="15.75" x14ac:dyDescent="0.2">
      <c r="A18" s="6">
        <v>14</v>
      </c>
      <c r="B18" s="37" t="s">
        <v>62</v>
      </c>
      <c r="C18" s="42">
        <f>[1]ORDEN!CK16</f>
        <v>150</v>
      </c>
      <c r="D18" s="42">
        <f>[1]ORDEN!CL16</f>
        <v>339</v>
      </c>
      <c r="E18" s="28">
        <f t="shared" si="0"/>
        <v>44.247787610619469</v>
      </c>
    </row>
    <row r="19" spans="1:5" ht="15.75" x14ac:dyDescent="0.2">
      <c r="A19" s="6">
        <v>15</v>
      </c>
      <c r="B19" s="37" t="s">
        <v>54</v>
      </c>
      <c r="C19" s="42">
        <f>[1]ORDEN!CK17</f>
        <v>102</v>
      </c>
      <c r="D19" s="42">
        <f>[1]ORDEN!CL17</f>
        <v>253</v>
      </c>
      <c r="E19" s="28">
        <f t="shared" si="0"/>
        <v>40.316205533596836</v>
      </c>
    </row>
    <row r="20" spans="1:5" ht="15.75" x14ac:dyDescent="0.2">
      <c r="A20" s="6">
        <v>16</v>
      </c>
      <c r="B20" s="37" t="s">
        <v>63</v>
      </c>
      <c r="C20" s="42">
        <f>[1]ORDEN!CK18</f>
        <v>78</v>
      </c>
      <c r="D20" s="42">
        <f>[1]ORDEN!CL18</f>
        <v>333</v>
      </c>
      <c r="E20" s="28">
        <f t="shared" si="0"/>
        <v>23.423423423423422</v>
      </c>
    </row>
    <row r="21" spans="1:5" ht="15.75" x14ac:dyDescent="0.2">
      <c r="A21" s="6">
        <v>17</v>
      </c>
      <c r="B21" s="38" t="s">
        <v>56</v>
      </c>
      <c r="C21" s="42">
        <f>[1]ORDEN!CK19</f>
        <v>21</v>
      </c>
      <c r="D21" s="42">
        <f>[1]ORDEN!CL19</f>
        <v>342</v>
      </c>
      <c r="E21" s="28">
        <f t="shared" si="0"/>
        <v>6.140350877192982</v>
      </c>
    </row>
    <row r="22" spans="1:5" ht="15.75" x14ac:dyDescent="0.2">
      <c r="A22" s="6">
        <v>18</v>
      </c>
      <c r="B22" s="37" t="s">
        <v>57</v>
      </c>
      <c r="C22" s="42">
        <f>[1]ORDEN!CK20</f>
        <v>212</v>
      </c>
      <c r="D22" s="42">
        <f>[1]ORDEN!CL20</f>
        <v>356</v>
      </c>
      <c r="E22" s="28">
        <f t="shared" si="0"/>
        <v>59.550561797752813</v>
      </c>
    </row>
    <row r="23" spans="1:5" ht="15.75" x14ac:dyDescent="0.2">
      <c r="A23" s="6">
        <v>19</v>
      </c>
      <c r="B23" s="37" t="s">
        <v>52</v>
      </c>
      <c r="C23" s="42">
        <f>[1]ORDEN!CK21</f>
        <v>28</v>
      </c>
      <c r="D23" s="42">
        <f>[1]ORDEN!CL21</f>
        <v>290</v>
      </c>
      <c r="E23" s="28">
        <f t="shared" si="0"/>
        <v>9.6551724137931032</v>
      </c>
    </row>
    <row r="24" spans="1:5" ht="15.75" x14ac:dyDescent="0.2">
      <c r="A24" s="6">
        <v>20</v>
      </c>
      <c r="B24" s="37" t="s">
        <v>101</v>
      </c>
      <c r="C24" s="42">
        <f>[1]ORDEN!CK22</f>
        <v>74</v>
      </c>
      <c r="D24" s="42">
        <f>[1]ORDEN!CL22</f>
        <v>262</v>
      </c>
      <c r="E24" s="28">
        <f t="shared" si="0"/>
        <v>28.244274809160309</v>
      </c>
    </row>
    <row r="25" spans="1:5" ht="15.75" x14ac:dyDescent="0.2">
      <c r="A25" s="6">
        <v>21</v>
      </c>
      <c r="B25" s="38" t="s">
        <v>59</v>
      </c>
      <c r="C25" s="42">
        <f>[1]ORDEN!CK23</f>
        <v>488</v>
      </c>
      <c r="D25" s="42">
        <f>[1]ORDEN!CL23</f>
        <v>501</v>
      </c>
      <c r="E25" s="28">
        <f t="shared" si="0"/>
        <v>97.405189620758478</v>
      </c>
    </row>
    <row r="26" spans="1:5" ht="15.75" x14ac:dyDescent="0.2">
      <c r="A26" s="6">
        <v>22</v>
      </c>
      <c r="B26" s="38" t="s">
        <v>37</v>
      </c>
      <c r="C26" s="42">
        <f>[1]ORDEN!CK24</f>
        <v>72</v>
      </c>
      <c r="D26" s="42">
        <f>[1]ORDEN!CL24</f>
        <v>350</v>
      </c>
      <c r="E26" s="28">
        <f t="shared" si="0"/>
        <v>20.571428571428569</v>
      </c>
    </row>
    <row r="27" spans="1:5" ht="15.75" x14ac:dyDescent="0.2">
      <c r="A27" s="6">
        <v>23</v>
      </c>
      <c r="B27" s="38" t="s">
        <v>64</v>
      </c>
      <c r="C27" s="42">
        <f>[1]ORDEN!CK25</f>
        <v>111</v>
      </c>
      <c r="D27" s="42">
        <f>[1]ORDEN!CL25</f>
        <v>243</v>
      </c>
      <c r="E27" s="28">
        <f t="shared" si="0"/>
        <v>45.679012345679013</v>
      </c>
    </row>
    <row r="28" spans="1:5" ht="15.75" x14ac:dyDescent="0.2">
      <c r="A28" s="6">
        <v>24</v>
      </c>
      <c r="B28" s="38" t="s">
        <v>65</v>
      </c>
      <c r="C28" s="42">
        <f>[1]ORDEN!CK26</f>
        <v>155</v>
      </c>
      <c r="D28" s="42">
        <f>[1]ORDEN!CL26</f>
        <v>348</v>
      </c>
      <c r="E28" s="28">
        <f t="shared" si="0"/>
        <v>44.540229885057471</v>
      </c>
    </row>
    <row r="29" spans="1:5" ht="15.75" x14ac:dyDescent="0.2">
      <c r="A29" s="6">
        <v>25</v>
      </c>
      <c r="B29" s="38" t="s">
        <v>66</v>
      </c>
      <c r="C29" s="42">
        <f>[1]ORDEN!CK27</f>
        <v>75</v>
      </c>
      <c r="D29" s="42">
        <f>[1]ORDEN!CL27</f>
        <v>355</v>
      </c>
      <c r="E29" s="28">
        <f t="shared" si="0"/>
        <v>21.12676056338028</v>
      </c>
    </row>
    <row r="30" spans="1:5" ht="15.75" x14ac:dyDescent="0.2">
      <c r="A30" s="6">
        <v>26</v>
      </c>
      <c r="B30" s="38" t="s">
        <v>67</v>
      </c>
      <c r="C30" s="42">
        <f>[1]ORDEN!CK28</f>
        <v>29</v>
      </c>
      <c r="D30" s="42">
        <f>[1]ORDEN!CL28</f>
        <v>319</v>
      </c>
      <c r="E30" s="28">
        <f t="shared" si="0"/>
        <v>9.0909090909090917</v>
      </c>
    </row>
    <row r="31" spans="1:5" ht="15.75" x14ac:dyDescent="0.2">
      <c r="A31" s="6">
        <v>27</v>
      </c>
      <c r="B31" s="38" t="s">
        <v>68</v>
      </c>
      <c r="C31" s="42">
        <f>[1]ORDEN!CK29</f>
        <v>67</v>
      </c>
      <c r="D31" s="42">
        <f>[1]ORDEN!CL29</f>
        <v>352</v>
      </c>
      <c r="E31" s="28">
        <f t="shared" si="0"/>
        <v>19.03409090909091</v>
      </c>
    </row>
    <row r="32" spans="1:5" ht="15.75" x14ac:dyDescent="0.2">
      <c r="A32" s="6">
        <v>28</v>
      </c>
      <c r="B32" s="38" t="s">
        <v>32</v>
      </c>
      <c r="C32" s="42">
        <f>[1]ORDEN!CK30</f>
        <v>51</v>
      </c>
      <c r="D32" s="42">
        <f>[1]ORDEN!CL30</f>
        <v>251</v>
      </c>
      <c r="E32" s="28">
        <f t="shared" si="0"/>
        <v>20.318725099601593</v>
      </c>
    </row>
    <row r="33" spans="1:5" ht="15.75" x14ac:dyDescent="0.2">
      <c r="A33" s="6">
        <v>29</v>
      </c>
      <c r="B33" s="38" t="s">
        <v>31</v>
      </c>
      <c r="C33" s="42">
        <f>[1]ORDEN!CK31</f>
        <v>48</v>
      </c>
      <c r="D33" s="42">
        <f>[1]ORDEN!CL31</f>
        <v>197</v>
      </c>
      <c r="E33" s="28">
        <f t="shared" si="0"/>
        <v>24.36548223350254</v>
      </c>
    </row>
    <row r="34" spans="1:5" ht="15.75" x14ac:dyDescent="0.2">
      <c r="A34" s="6">
        <v>30</v>
      </c>
      <c r="B34" s="38" t="s">
        <v>69</v>
      </c>
      <c r="C34" s="42">
        <f>[1]ORDEN!CK32</f>
        <v>136</v>
      </c>
      <c r="D34" s="42">
        <f>[1]ORDEN!CL32</f>
        <v>632</v>
      </c>
      <c r="E34" s="28">
        <f t="shared" si="0"/>
        <v>21.518987341772153</v>
      </c>
    </row>
    <row r="35" spans="1:5" ht="15.75" x14ac:dyDescent="0.2">
      <c r="A35" s="6">
        <v>31</v>
      </c>
      <c r="B35" s="38" t="s">
        <v>70</v>
      </c>
      <c r="C35" s="42">
        <f>[1]ORDEN!CK33</f>
        <v>88</v>
      </c>
      <c r="D35" s="42">
        <f>[1]ORDEN!CL33</f>
        <v>280</v>
      </c>
      <c r="E35" s="28">
        <f t="shared" si="0"/>
        <v>31.428571428571427</v>
      </c>
    </row>
    <row r="36" spans="1:5" ht="15.75" x14ac:dyDescent="0.2">
      <c r="A36" s="6">
        <v>32</v>
      </c>
      <c r="B36" s="38" t="s">
        <v>55</v>
      </c>
      <c r="C36" s="42">
        <f>[1]ORDEN!CK34</f>
        <v>122</v>
      </c>
      <c r="D36" s="42">
        <f>[1]ORDEN!CL34</f>
        <v>462</v>
      </c>
      <c r="E36" s="28">
        <f t="shared" si="0"/>
        <v>26.406926406926406</v>
      </c>
    </row>
    <row r="37" spans="1:5" ht="15.75" x14ac:dyDescent="0.2">
      <c r="A37" s="6">
        <v>33</v>
      </c>
      <c r="B37" s="38" t="s">
        <v>88</v>
      </c>
      <c r="C37" s="42">
        <f>[1]ORDEN!CK35</f>
        <v>135</v>
      </c>
      <c r="D37" s="42">
        <f>[1]ORDEN!CL35</f>
        <v>287</v>
      </c>
      <c r="E37" s="28">
        <f t="shared" si="0"/>
        <v>47.038327526132406</v>
      </c>
    </row>
    <row r="38" spans="1:5" ht="15.75" x14ac:dyDescent="0.2">
      <c r="A38" s="6">
        <v>34</v>
      </c>
      <c r="B38" s="38" t="s">
        <v>71</v>
      </c>
      <c r="C38" s="42">
        <f>[1]ORDEN!CK36</f>
        <v>94</v>
      </c>
      <c r="D38" s="42">
        <f>[1]ORDEN!CL36</f>
        <v>546</v>
      </c>
      <c r="E38" s="28">
        <f t="shared" si="0"/>
        <v>17.216117216117215</v>
      </c>
    </row>
    <row r="39" spans="1:5" ht="15.75" x14ac:dyDescent="0.2">
      <c r="A39" s="6">
        <v>35</v>
      </c>
      <c r="B39" s="38" t="s">
        <v>72</v>
      </c>
      <c r="C39" s="42">
        <f>[1]ORDEN!CK37</f>
        <v>136</v>
      </c>
      <c r="D39" s="42">
        <f>[1]ORDEN!CL37</f>
        <v>252</v>
      </c>
      <c r="E39" s="28">
        <f t="shared" si="0"/>
        <v>53.968253968253968</v>
      </c>
    </row>
    <row r="40" spans="1:5" ht="15.75" x14ac:dyDescent="0.2">
      <c r="A40" s="6">
        <v>36</v>
      </c>
      <c r="B40" s="38" t="s">
        <v>73</v>
      </c>
      <c r="C40" s="42">
        <f>[1]ORDEN!CK38</f>
        <v>198</v>
      </c>
      <c r="D40" s="42">
        <f>[1]ORDEN!CL38</f>
        <v>518</v>
      </c>
      <c r="E40" s="28">
        <f t="shared" si="0"/>
        <v>38.223938223938227</v>
      </c>
    </row>
    <row r="41" spans="1:5" ht="15.75" x14ac:dyDescent="0.2">
      <c r="A41" s="6">
        <v>37</v>
      </c>
      <c r="B41" s="38" t="s">
        <v>33</v>
      </c>
      <c r="C41" s="42">
        <f>[1]ORDEN!CK39</f>
        <v>256</v>
      </c>
      <c r="D41" s="42">
        <f>[1]ORDEN!CL39</f>
        <v>668</v>
      </c>
      <c r="E41" s="28">
        <f t="shared" si="0"/>
        <v>38.323353293413177</v>
      </c>
    </row>
    <row r="42" spans="1:5" ht="15.75" x14ac:dyDescent="0.2">
      <c r="A42" s="6">
        <v>38</v>
      </c>
      <c r="B42" s="38" t="s">
        <v>74</v>
      </c>
      <c r="C42" s="42">
        <f>[1]ORDEN!CK40</f>
        <v>186</v>
      </c>
      <c r="D42" s="42">
        <f>[1]ORDEN!CL40</f>
        <v>285</v>
      </c>
      <c r="E42" s="28">
        <f t="shared" si="0"/>
        <v>65.26315789473685</v>
      </c>
    </row>
    <row r="43" spans="1:5" ht="15.75" x14ac:dyDescent="0.2">
      <c r="A43" s="6">
        <v>39</v>
      </c>
      <c r="B43" s="37" t="s">
        <v>50</v>
      </c>
      <c r="C43" s="42">
        <f>[1]ORDEN!CK41</f>
        <v>169</v>
      </c>
      <c r="D43" s="42">
        <f>[1]ORDEN!CL41</f>
        <v>326</v>
      </c>
      <c r="E43" s="28">
        <f t="shared" si="0"/>
        <v>51.840490797546011</v>
      </c>
    </row>
    <row r="44" spans="1:5" ht="15.75" x14ac:dyDescent="0.2">
      <c r="A44" s="6">
        <v>40</v>
      </c>
      <c r="B44" s="37" t="s">
        <v>75</v>
      </c>
      <c r="C44" s="42">
        <f>[1]ORDEN!CK42</f>
        <v>8</v>
      </c>
      <c r="D44" s="42">
        <f>[1]ORDEN!CL42</f>
        <v>244</v>
      </c>
      <c r="E44" s="28">
        <f t="shared" si="0"/>
        <v>3.278688524590164</v>
      </c>
    </row>
    <row r="45" spans="1:5" s="174" customFormat="1" ht="15.75" customHeight="1" x14ac:dyDescent="0.2">
      <c r="A45" s="171">
        <v>41</v>
      </c>
      <c r="B45" s="172" t="s">
        <v>102</v>
      </c>
      <c r="C45" s="42">
        <f>[1]ORDEN!CK43</f>
        <v>190</v>
      </c>
      <c r="D45" s="42">
        <f>[1]ORDEN!CL43</f>
        <v>430</v>
      </c>
      <c r="E45" s="173">
        <f t="shared" si="0"/>
        <v>44.186046511627907</v>
      </c>
    </row>
    <row r="46" spans="1:5" ht="15.75" x14ac:dyDescent="0.2">
      <c r="A46" s="6">
        <v>42</v>
      </c>
      <c r="B46" s="37" t="s">
        <v>58</v>
      </c>
      <c r="C46" s="42">
        <f>[1]ORDEN!CK44</f>
        <v>61</v>
      </c>
      <c r="D46" s="42">
        <f>[1]ORDEN!CL44</f>
        <v>185</v>
      </c>
      <c r="E46" s="28">
        <f t="shared" si="0"/>
        <v>32.972972972972975</v>
      </c>
    </row>
    <row r="47" spans="1:5" ht="15.75" x14ac:dyDescent="0.2">
      <c r="A47" s="6">
        <v>43</v>
      </c>
      <c r="B47" s="37" t="s">
        <v>76</v>
      </c>
      <c r="C47" s="42">
        <f>[1]ORDEN!CK45</f>
        <v>69</v>
      </c>
      <c r="D47" s="42">
        <f>[1]ORDEN!CL45</f>
        <v>319</v>
      </c>
      <c r="E47" s="28">
        <f t="shared" si="0"/>
        <v>21.630094043887148</v>
      </c>
    </row>
    <row r="48" spans="1:5" ht="15.75" x14ac:dyDescent="0.2">
      <c r="A48" s="6">
        <v>44</v>
      </c>
      <c r="B48" s="37" t="s">
        <v>34</v>
      </c>
      <c r="C48" s="42">
        <f>[1]ORDEN!CK46</f>
        <v>5</v>
      </c>
      <c r="D48" s="42">
        <f>[1]ORDEN!CL46</f>
        <v>300</v>
      </c>
      <c r="E48" s="28">
        <f t="shared" si="0"/>
        <v>1.6666666666666667</v>
      </c>
    </row>
    <row r="49" spans="1:5" ht="15.75" x14ac:dyDescent="0.2">
      <c r="A49" s="6">
        <v>45</v>
      </c>
      <c r="B49" s="37" t="s">
        <v>77</v>
      </c>
      <c r="C49" s="42">
        <f>[1]ORDEN!CK47</f>
        <v>122</v>
      </c>
      <c r="D49" s="42">
        <f>[1]ORDEN!CL47</f>
        <v>360</v>
      </c>
      <c r="E49" s="28">
        <f t="shared" si="0"/>
        <v>33.888888888888893</v>
      </c>
    </row>
    <row r="50" spans="1:5" ht="15.75" x14ac:dyDescent="0.2">
      <c r="A50" s="6">
        <v>46</v>
      </c>
      <c r="B50" s="37" t="s">
        <v>51</v>
      </c>
      <c r="C50" s="42">
        <f>[1]ORDEN!CK48</f>
        <v>222</v>
      </c>
      <c r="D50" s="42">
        <f>[1]ORDEN!CL48</f>
        <v>520</v>
      </c>
      <c r="E50" s="28">
        <f t="shared" si="0"/>
        <v>42.692307692307693</v>
      </c>
    </row>
    <row r="51" spans="1:5" ht="15.75" x14ac:dyDescent="0.2">
      <c r="A51" s="6">
        <v>47</v>
      </c>
      <c r="B51" s="37" t="s">
        <v>78</v>
      </c>
      <c r="C51" s="42">
        <f>[1]ORDEN!CK49</f>
        <v>31</v>
      </c>
      <c r="D51" s="42">
        <f>[1]ORDEN!CL49</f>
        <v>160</v>
      </c>
      <c r="E51" s="28">
        <f t="shared" si="0"/>
        <v>19.375</v>
      </c>
    </row>
    <row r="52" spans="1:5" ht="15.75" x14ac:dyDescent="0.2">
      <c r="A52" s="6">
        <v>48</v>
      </c>
      <c r="B52" s="38" t="s">
        <v>29</v>
      </c>
      <c r="C52" s="42">
        <f>[1]ORDEN!CK50</f>
        <v>63</v>
      </c>
      <c r="D52" s="42">
        <f>[1]ORDEN!CL50</f>
        <v>423</v>
      </c>
      <c r="E52" s="28">
        <f t="shared" si="0"/>
        <v>14.893617021276595</v>
      </c>
    </row>
    <row r="53" spans="1:5" ht="15.75" x14ac:dyDescent="0.2">
      <c r="A53" s="6">
        <v>49</v>
      </c>
      <c r="B53" s="38" t="s">
        <v>79</v>
      </c>
      <c r="C53" s="42">
        <f>[1]ORDEN!CK51</f>
        <v>110</v>
      </c>
      <c r="D53" s="42">
        <f>[1]ORDEN!CL51</f>
        <v>284</v>
      </c>
      <c r="E53" s="28">
        <f t="shared" si="0"/>
        <v>38.732394366197184</v>
      </c>
    </row>
    <row r="54" spans="1:5" ht="15.75" x14ac:dyDescent="0.2">
      <c r="A54" s="6">
        <v>50</v>
      </c>
      <c r="B54" s="37" t="s">
        <v>87</v>
      </c>
      <c r="C54" s="42">
        <f>[1]ORDEN!CK52</f>
        <v>50</v>
      </c>
      <c r="D54" s="42">
        <f>[1]ORDEN!CL52</f>
        <v>332</v>
      </c>
      <c r="E54" s="28">
        <f t="shared" si="0"/>
        <v>15.060240963855422</v>
      </c>
    </row>
    <row r="55" spans="1:5" ht="15.75" x14ac:dyDescent="0.2">
      <c r="A55" s="6">
        <v>51</v>
      </c>
      <c r="B55" s="37" t="s">
        <v>80</v>
      </c>
      <c r="C55" s="42">
        <f>[1]ORDEN!CK53</f>
        <v>56</v>
      </c>
      <c r="D55" s="42">
        <f>[1]ORDEN!CL53</f>
        <v>176</v>
      </c>
      <c r="E55" s="28">
        <f t="shared" si="0"/>
        <v>31.818181818181817</v>
      </c>
    </row>
    <row r="56" spans="1:5" ht="15.75" customHeight="1" x14ac:dyDescent="0.2">
      <c r="A56" s="6">
        <v>52</v>
      </c>
      <c r="B56" s="39" t="s">
        <v>36</v>
      </c>
      <c r="C56" s="42">
        <f>[1]ORDEN!CK54</f>
        <v>37</v>
      </c>
      <c r="D56" s="42">
        <f>[1]ORDEN!CL54</f>
        <v>113</v>
      </c>
      <c r="E56" s="28">
        <f t="shared" si="0"/>
        <v>32.743362831858406</v>
      </c>
    </row>
    <row r="57" spans="1:5" ht="15.75" x14ac:dyDescent="0.2">
      <c r="A57" s="6">
        <v>53</v>
      </c>
      <c r="B57" s="38" t="s">
        <v>81</v>
      </c>
      <c r="C57" s="42">
        <f>[1]ORDEN!CK55</f>
        <v>45</v>
      </c>
      <c r="D57" s="42">
        <f>[1]ORDEN!CL55</f>
        <v>324</v>
      </c>
      <c r="E57" s="28">
        <f t="shared" si="0"/>
        <v>13.888888888888889</v>
      </c>
    </row>
    <row r="58" spans="1:5" ht="15.75" x14ac:dyDescent="0.2">
      <c r="A58" s="6">
        <v>54</v>
      </c>
      <c r="B58" s="37" t="s">
        <v>100</v>
      </c>
      <c r="C58" s="42">
        <f>[1]ORDEN!CK56</f>
        <v>113</v>
      </c>
      <c r="D58" s="42">
        <f>[1]ORDEN!CL56</f>
        <v>223</v>
      </c>
      <c r="E58" s="28">
        <f t="shared" si="0"/>
        <v>50.672645739910315</v>
      </c>
    </row>
    <row r="59" spans="1:5" ht="15.75" x14ac:dyDescent="0.2">
      <c r="A59" s="6" t="s">
        <v>47</v>
      </c>
      <c r="B59" s="37" t="s">
        <v>44</v>
      </c>
      <c r="C59" s="42">
        <f>[1]ORDEN!CK57</f>
        <v>149</v>
      </c>
      <c r="D59" s="42">
        <f>[1]ORDEN!CL57</f>
        <v>390</v>
      </c>
      <c r="E59" s="28">
        <f t="shared" si="0"/>
        <v>38.205128205128204</v>
      </c>
    </row>
    <row r="60" spans="1:5" ht="15.75" x14ac:dyDescent="0.2">
      <c r="A60" s="6" t="s">
        <v>48</v>
      </c>
      <c r="B60" s="37" t="s">
        <v>45</v>
      </c>
      <c r="C60" s="42">
        <f>[1]ORDEN!CK58</f>
        <v>132</v>
      </c>
      <c r="D60" s="42">
        <f>[1]ORDEN!CL58</f>
        <v>199</v>
      </c>
      <c r="E60" s="28">
        <f t="shared" si="0"/>
        <v>66.331658291457288</v>
      </c>
    </row>
    <row r="61" spans="1:5" ht="15.75" x14ac:dyDescent="0.2">
      <c r="A61" s="6" t="s">
        <v>49</v>
      </c>
      <c r="B61" s="37" t="s">
        <v>46</v>
      </c>
      <c r="C61" s="42">
        <f>[1]ORDEN!CK59</f>
        <v>31</v>
      </c>
      <c r="D61" s="42">
        <f>[1]ORDEN!CL59</f>
        <v>96</v>
      </c>
      <c r="E61" s="28">
        <f t="shared" si="0"/>
        <v>32.291666666666671</v>
      </c>
    </row>
    <row r="62" spans="1:5" ht="15.75" x14ac:dyDescent="0.2">
      <c r="A62" s="6" t="s">
        <v>82</v>
      </c>
      <c r="B62" s="37" t="s">
        <v>84</v>
      </c>
      <c r="C62" s="42">
        <f>[1]ORDEN!CK60</f>
        <v>91</v>
      </c>
      <c r="D62" s="42">
        <f>[1]ORDEN!CL60</f>
        <v>216</v>
      </c>
      <c r="E62" s="28">
        <f t="shared" si="0"/>
        <v>42.129629629629626</v>
      </c>
    </row>
    <row r="63" spans="1:5" ht="15.75" x14ac:dyDescent="0.2">
      <c r="A63" s="17" t="s">
        <v>83</v>
      </c>
      <c r="B63" s="37" t="s">
        <v>86</v>
      </c>
      <c r="C63" s="42">
        <f>[1]ORDEN!CK61</f>
        <v>4</v>
      </c>
      <c r="D63" s="42">
        <f>[1]ORDEN!CL61</f>
        <v>221</v>
      </c>
      <c r="E63" s="28">
        <f t="shared" si="0"/>
        <v>1.809954751131222</v>
      </c>
    </row>
    <row r="64" spans="1:5" ht="15.75" x14ac:dyDescent="0.2">
      <c r="A64" s="17">
        <v>60</v>
      </c>
      <c r="B64" s="37" t="s">
        <v>85</v>
      </c>
      <c r="C64" s="42">
        <f>[1]ORDEN!CK62</f>
        <v>32</v>
      </c>
      <c r="D64" s="42">
        <f>[1]ORDEN!CL62</f>
        <v>107</v>
      </c>
      <c r="E64" s="28">
        <f t="shared" si="0"/>
        <v>29.906542056074763</v>
      </c>
    </row>
    <row r="65" spans="1:5" ht="16.5" thickBot="1" x14ac:dyDescent="0.25">
      <c r="A65" s="17">
        <v>61</v>
      </c>
      <c r="B65" s="37" t="s">
        <v>116</v>
      </c>
      <c r="C65" s="42">
        <f>[1]ORDEN!CK63</f>
        <v>0</v>
      </c>
      <c r="D65" s="42">
        <f>[1]ORDEN!CL63</f>
        <v>185</v>
      </c>
      <c r="E65" s="28">
        <f t="shared" si="0"/>
        <v>0</v>
      </c>
    </row>
    <row r="66" spans="1:5" ht="17.25" thickTop="1" thickBot="1" x14ac:dyDescent="0.3">
      <c r="A66" s="470" t="s">
        <v>35</v>
      </c>
      <c r="B66" s="510"/>
      <c r="C66" s="45">
        <f>SUM(C5:C65)</f>
        <v>6451</v>
      </c>
      <c r="D66" s="45">
        <f>SUM(D5:D65)</f>
        <v>22019</v>
      </c>
      <c r="E66" s="29">
        <f>C66/D66*100</f>
        <v>29.297424951178531</v>
      </c>
    </row>
    <row r="67" spans="1:5" ht="16.5" thickTop="1" x14ac:dyDescent="0.2">
      <c r="A67" s="35" t="s">
        <v>235</v>
      </c>
      <c r="B67" s="20"/>
      <c r="C67" s="44"/>
      <c r="D67" s="44"/>
      <c r="E67" s="44"/>
    </row>
  </sheetData>
  <mergeCells count="2">
    <mergeCell ref="A66:B66"/>
    <mergeCell ref="A1:E1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5" orientation="portrait" r:id="rId1"/>
  <headerFooter alignWithMargins="0"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zoomScale="70" zoomScaleNormal="100" zoomScaleSheetLayoutView="70" workbookViewId="0">
      <selection activeCell="C12" sqref="C12"/>
    </sheetView>
  </sheetViews>
  <sheetFormatPr baseColWidth="10" defaultRowHeight="12.75" x14ac:dyDescent="0.2"/>
  <cols>
    <col min="1" max="1" width="6.5703125" customWidth="1"/>
    <col min="2" max="2" width="62.85546875" customWidth="1"/>
    <col min="3" max="3" width="19.7109375" customWidth="1"/>
    <col min="4" max="4" width="18.28515625" customWidth="1"/>
    <col min="5" max="5" width="17.140625" customWidth="1"/>
  </cols>
  <sheetData>
    <row r="1" spans="1:5" ht="18" customHeight="1" x14ac:dyDescent="0.2">
      <c r="A1" s="469" t="s">
        <v>328</v>
      </c>
      <c r="B1" s="469"/>
      <c r="C1" s="469"/>
      <c r="D1" s="469"/>
      <c r="E1" s="469"/>
    </row>
    <row r="3" spans="1:5" ht="16.5" thickBot="1" x14ac:dyDescent="0.25">
      <c r="D3" s="24"/>
      <c r="E3" s="34" t="s">
        <v>281</v>
      </c>
    </row>
    <row r="4" spans="1:5" ht="69.75" customHeight="1" thickTop="1" thickBot="1" x14ac:dyDescent="0.25">
      <c r="A4" s="265" t="s">
        <v>158</v>
      </c>
      <c r="B4" s="264" t="s">
        <v>157</v>
      </c>
      <c r="C4" s="189" t="s">
        <v>109</v>
      </c>
      <c r="D4" s="189" t="s">
        <v>113</v>
      </c>
      <c r="E4" s="189" t="s">
        <v>38</v>
      </c>
    </row>
    <row r="5" spans="1:5" ht="16.5" thickTop="1" x14ac:dyDescent="0.25">
      <c r="A5" s="17">
        <v>1</v>
      </c>
      <c r="B5" s="36" t="s">
        <v>39</v>
      </c>
      <c r="C5" s="266">
        <f>[1]ORDEN!CN3</f>
        <v>29.944444444444443</v>
      </c>
      <c r="D5" s="267">
        <f>[1]ORDEN!CO3</f>
        <v>30</v>
      </c>
      <c r="E5" s="268">
        <f>IF(D5=0,"",C5/D5*100)</f>
        <v>99.81481481481481</v>
      </c>
    </row>
    <row r="6" spans="1:5" ht="15.75" x14ac:dyDescent="0.25">
      <c r="A6" s="6">
        <v>2</v>
      </c>
      <c r="B6" s="37" t="s">
        <v>95</v>
      </c>
      <c r="C6" s="62">
        <f>[1]ORDEN!CN4</f>
        <v>56.277777777777779</v>
      </c>
      <c r="D6" s="33">
        <f>[1]ORDEN!CO4</f>
        <v>60</v>
      </c>
      <c r="E6" s="61">
        <f>IF(D6=0,"",C6/D6*100)</f>
        <v>93.796296296296305</v>
      </c>
    </row>
    <row r="7" spans="1:5" ht="15.75" x14ac:dyDescent="0.25">
      <c r="A7" s="6">
        <v>3</v>
      </c>
      <c r="B7" s="37" t="s">
        <v>40</v>
      </c>
      <c r="C7" s="62">
        <f>[1]ORDEN!CN5</f>
        <v>30.444444444444443</v>
      </c>
      <c r="D7" s="33">
        <f>[1]ORDEN!CO5</f>
        <v>40</v>
      </c>
      <c r="E7" s="61">
        <f t="shared" ref="E7:E51" si="0">IF(D7=0,"",C7/D7*100)</f>
        <v>76.111111111111114</v>
      </c>
    </row>
    <row r="8" spans="1:5" ht="15.75" x14ac:dyDescent="0.25">
      <c r="A8" s="6">
        <v>4</v>
      </c>
      <c r="B8" s="37" t="s">
        <v>93</v>
      </c>
      <c r="C8" s="62">
        <f>[1]ORDEN!CN6</f>
        <v>26.666666666666668</v>
      </c>
      <c r="D8" s="33">
        <f>[1]ORDEN!CO6</f>
        <v>30</v>
      </c>
      <c r="E8" s="61">
        <f t="shared" si="0"/>
        <v>88.8888888888889</v>
      </c>
    </row>
    <row r="9" spans="1:5" ht="15.75" x14ac:dyDescent="0.25">
      <c r="A9" s="6">
        <v>5</v>
      </c>
      <c r="B9" s="37" t="s">
        <v>41</v>
      </c>
      <c r="C9" s="62">
        <f>[1]ORDEN!CN7</f>
        <v>25.944444444444443</v>
      </c>
      <c r="D9" s="33">
        <f>[1]ORDEN!CO7</f>
        <v>29.777777777777779</v>
      </c>
      <c r="E9" s="61">
        <f t="shared" si="0"/>
        <v>87.126865671641781</v>
      </c>
    </row>
    <row r="10" spans="1:5" ht="15.75" x14ac:dyDescent="0.25">
      <c r="A10" s="6">
        <v>6</v>
      </c>
      <c r="B10" s="37" t="s">
        <v>42</v>
      </c>
      <c r="C10" s="62">
        <f>[1]ORDEN!CN8</f>
        <v>86.333333333333329</v>
      </c>
      <c r="D10" s="33">
        <f>[1]ORDEN!CO8</f>
        <v>100</v>
      </c>
      <c r="E10" s="61">
        <f t="shared" si="0"/>
        <v>86.333333333333329</v>
      </c>
    </row>
    <row r="11" spans="1:5" ht="15.75" x14ac:dyDescent="0.25">
      <c r="A11" s="6">
        <v>7</v>
      </c>
      <c r="B11" s="37" t="s">
        <v>30</v>
      </c>
      <c r="C11" s="62">
        <f>[1]ORDEN!CN9</f>
        <v>38</v>
      </c>
      <c r="D11" s="33">
        <f>[1]ORDEN!CO9</f>
        <v>47</v>
      </c>
      <c r="E11" s="61">
        <f t="shared" si="0"/>
        <v>80.851063829787222</v>
      </c>
    </row>
    <row r="12" spans="1:5" ht="15.75" x14ac:dyDescent="0.25">
      <c r="A12" s="6">
        <v>8</v>
      </c>
      <c r="B12" s="37" t="s">
        <v>43</v>
      </c>
      <c r="C12" s="62">
        <f>[1]ORDEN!CN10</f>
        <v>35.944444444444443</v>
      </c>
      <c r="D12" s="33">
        <f>[1]ORDEN!CO10</f>
        <v>40</v>
      </c>
      <c r="E12" s="61">
        <f t="shared" si="0"/>
        <v>89.8611111111111</v>
      </c>
    </row>
    <row r="13" spans="1:5" ht="15.75" x14ac:dyDescent="0.25">
      <c r="A13" s="6">
        <v>9</v>
      </c>
      <c r="B13" s="37" t="s">
        <v>60</v>
      </c>
      <c r="C13" s="62">
        <f>[1]ORDEN!CN11</f>
        <v>32.777777777777779</v>
      </c>
      <c r="D13" s="33">
        <f>[1]ORDEN!CO11</f>
        <v>41</v>
      </c>
      <c r="E13" s="61">
        <f t="shared" si="0"/>
        <v>79.945799457994582</v>
      </c>
    </row>
    <row r="14" spans="1:5" ht="15.75" x14ac:dyDescent="0.25">
      <c r="A14" s="6">
        <v>10</v>
      </c>
      <c r="B14" s="37" t="s">
        <v>61</v>
      </c>
      <c r="C14" s="62">
        <f>[1]ORDEN!CN12</f>
        <v>22.833333333333332</v>
      </c>
      <c r="D14" s="33">
        <f>[1]ORDEN!CO12</f>
        <v>30</v>
      </c>
      <c r="E14" s="61">
        <f t="shared" si="0"/>
        <v>76.111111111111114</v>
      </c>
    </row>
    <row r="15" spans="1:5" ht="15.75" x14ac:dyDescent="0.25">
      <c r="A15" s="6">
        <v>11</v>
      </c>
      <c r="B15" s="37" t="s">
        <v>94</v>
      </c>
      <c r="C15" s="62">
        <f>[1]ORDEN!CN13</f>
        <v>44.5</v>
      </c>
      <c r="D15" s="33">
        <f>[1]ORDEN!CO13</f>
        <v>50</v>
      </c>
      <c r="E15" s="61">
        <f t="shared" si="0"/>
        <v>89</v>
      </c>
    </row>
    <row r="16" spans="1:5" ht="15.75" x14ac:dyDescent="0.25">
      <c r="A16" s="6">
        <v>12</v>
      </c>
      <c r="B16" s="37" t="s">
        <v>53</v>
      </c>
      <c r="C16" s="62">
        <f>[1]ORDEN!CN14</f>
        <v>45.944444444444443</v>
      </c>
      <c r="D16" s="33">
        <f>[1]ORDEN!CO14</f>
        <v>50</v>
      </c>
      <c r="E16" s="61">
        <f t="shared" si="0"/>
        <v>91.888888888888886</v>
      </c>
    </row>
    <row r="17" spans="1:5" ht="15.75" x14ac:dyDescent="0.25">
      <c r="A17" s="6">
        <v>13</v>
      </c>
      <c r="B17" s="37" t="s">
        <v>96</v>
      </c>
      <c r="C17" s="62">
        <f>[1]ORDEN!CN15</f>
        <v>23</v>
      </c>
      <c r="D17" s="33">
        <f>[1]ORDEN!CO15</f>
        <v>30</v>
      </c>
      <c r="E17" s="61">
        <f t="shared" si="0"/>
        <v>76.666666666666671</v>
      </c>
    </row>
    <row r="18" spans="1:5" ht="15.75" x14ac:dyDescent="0.25">
      <c r="A18" s="6">
        <v>14</v>
      </c>
      <c r="B18" s="37" t="s">
        <v>62</v>
      </c>
      <c r="C18" s="62">
        <f>[1]ORDEN!CN16</f>
        <v>25.944444444444443</v>
      </c>
      <c r="D18" s="33">
        <f>[1]ORDEN!CO16</f>
        <v>30</v>
      </c>
      <c r="E18" s="61">
        <f t="shared" si="0"/>
        <v>86.481481481481481</v>
      </c>
    </row>
    <row r="19" spans="1:5" ht="15.75" x14ac:dyDescent="0.25">
      <c r="A19" s="6">
        <v>15</v>
      </c>
      <c r="B19" s="37" t="s">
        <v>54</v>
      </c>
      <c r="C19" s="62">
        <f>[1]ORDEN!CN17</f>
        <v>42.888888888888886</v>
      </c>
      <c r="D19" s="33">
        <f>[1]ORDEN!CO17</f>
        <v>50</v>
      </c>
      <c r="E19" s="61">
        <f t="shared" si="0"/>
        <v>85.777777777777771</v>
      </c>
    </row>
    <row r="20" spans="1:5" ht="15.75" x14ac:dyDescent="0.25">
      <c r="A20" s="6">
        <v>16</v>
      </c>
      <c r="B20" s="37" t="s">
        <v>63</v>
      </c>
      <c r="C20" s="62">
        <f>[1]ORDEN!CN18</f>
        <v>41.388888888888886</v>
      </c>
      <c r="D20" s="33">
        <f>[1]ORDEN!CO18</f>
        <v>50</v>
      </c>
      <c r="E20" s="61">
        <f t="shared" si="0"/>
        <v>82.777777777777771</v>
      </c>
    </row>
    <row r="21" spans="1:5" ht="15.75" x14ac:dyDescent="0.25">
      <c r="A21" s="6">
        <v>17</v>
      </c>
      <c r="B21" s="38" t="s">
        <v>56</v>
      </c>
      <c r="C21" s="62">
        <f>[1]ORDEN!CN19</f>
        <v>65.111111111111114</v>
      </c>
      <c r="D21" s="33">
        <f>[1]ORDEN!CO19</f>
        <v>69</v>
      </c>
      <c r="E21" s="61">
        <f t="shared" si="0"/>
        <v>94.363929146537856</v>
      </c>
    </row>
    <row r="22" spans="1:5" ht="15.75" x14ac:dyDescent="0.25">
      <c r="A22" s="6">
        <v>18</v>
      </c>
      <c r="B22" s="37" t="s">
        <v>57</v>
      </c>
      <c r="C22" s="62">
        <f>[1]ORDEN!CN20</f>
        <v>115.72222222222223</v>
      </c>
      <c r="D22" s="33">
        <f>[1]ORDEN!CO20</f>
        <v>129</v>
      </c>
      <c r="E22" s="61">
        <f t="shared" si="0"/>
        <v>89.707149009474591</v>
      </c>
    </row>
    <row r="23" spans="1:5" ht="15.75" x14ac:dyDescent="0.25">
      <c r="A23" s="6">
        <v>19</v>
      </c>
      <c r="B23" s="37" t="s">
        <v>52</v>
      </c>
      <c r="C23" s="62">
        <f>[1]ORDEN!CN21</f>
        <v>28.444444444444443</v>
      </c>
      <c r="D23" s="33">
        <f>[1]ORDEN!CO21</f>
        <v>30</v>
      </c>
      <c r="E23" s="61">
        <f t="shared" si="0"/>
        <v>94.81481481481481</v>
      </c>
    </row>
    <row r="24" spans="1:5" ht="15.75" x14ac:dyDescent="0.25">
      <c r="A24" s="6">
        <v>20</v>
      </c>
      <c r="B24" s="37" t="s">
        <v>101</v>
      </c>
      <c r="C24" s="62">
        <f>[1]ORDEN!CN22</f>
        <v>42.388888888888886</v>
      </c>
      <c r="D24" s="33">
        <f>[1]ORDEN!CO22</f>
        <v>50</v>
      </c>
      <c r="E24" s="61">
        <f t="shared" si="0"/>
        <v>84.777777777777771</v>
      </c>
    </row>
    <row r="25" spans="1:5" ht="15.75" x14ac:dyDescent="0.25">
      <c r="A25" s="6">
        <v>21</v>
      </c>
      <c r="B25" s="38" t="s">
        <v>59</v>
      </c>
      <c r="C25" s="62">
        <f>[1]ORDEN!CN23</f>
        <v>25.722222222222221</v>
      </c>
      <c r="D25" s="33">
        <f>[1]ORDEN!CO23</f>
        <v>30</v>
      </c>
      <c r="E25" s="61">
        <f t="shared" si="0"/>
        <v>85.740740740740733</v>
      </c>
    </row>
    <row r="26" spans="1:5" ht="15.75" x14ac:dyDescent="0.25">
      <c r="A26" s="6">
        <v>22</v>
      </c>
      <c r="B26" s="38" t="s">
        <v>37</v>
      </c>
      <c r="C26" s="62">
        <f>[1]ORDEN!CN24</f>
        <v>27.166666666666668</v>
      </c>
      <c r="D26" s="33">
        <f>[1]ORDEN!CO24</f>
        <v>30</v>
      </c>
      <c r="E26" s="61">
        <f t="shared" si="0"/>
        <v>90.555555555555557</v>
      </c>
    </row>
    <row r="27" spans="1:5" ht="15.75" x14ac:dyDescent="0.25">
      <c r="A27" s="6">
        <v>23</v>
      </c>
      <c r="B27" s="38" t="s">
        <v>64</v>
      </c>
      <c r="C27" s="62">
        <f>[1]ORDEN!CN25</f>
        <v>227.61111111111111</v>
      </c>
      <c r="D27" s="33">
        <f>[1]ORDEN!CO25</f>
        <v>243</v>
      </c>
      <c r="E27" s="61">
        <f t="shared" si="0"/>
        <v>93.667123914037504</v>
      </c>
    </row>
    <row r="28" spans="1:5" ht="15.75" x14ac:dyDescent="0.25">
      <c r="A28" s="6">
        <v>24</v>
      </c>
      <c r="B28" s="38" t="s">
        <v>65</v>
      </c>
      <c r="C28" s="62">
        <f>[1]ORDEN!CN26</f>
        <v>22</v>
      </c>
      <c r="D28" s="33">
        <f>[1]ORDEN!CO26</f>
        <v>30</v>
      </c>
      <c r="E28" s="61">
        <f t="shared" si="0"/>
        <v>73.333333333333329</v>
      </c>
    </row>
    <row r="29" spans="1:5" ht="15.75" x14ac:dyDescent="0.25">
      <c r="A29" s="6">
        <v>25</v>
      </c>
      <c r="B29" s="38" t="s">
        <v>66</v>
      </c>
      <c r="C29" s="62">
        <f>[1]ORDEN!CN27</f>
        <v>31.388888888888889</v>
      </c>
      <c r="D29" s="33">
        <f>[1]ORDEN!CO27</f>
        <v>33</v>
      </c>
      <c r="E29" s="61">
        <f t="shared" si="0"/>
        <v>95.117845117845121</v>
      </c>
    </row>
    <row r="30" spans="1:5" ht="15.75" x14ac:dyDescent="0.25">
      <c r="A30" s="6">
        <v>26</v>
      </c>
      <c r="B30" s="38" t="s">
        <v>67</v>
      </c>
      <c r="C30" s="62">
        <f>[1]ORDEN!CN28</f>
        <v>25.944444444444443</v>
      </c>
      <c r="D30" s="33">
        <f>[1]ORDEN!CO28</f>
        <v>30</v>
      </c>
      <c r="E30" s="61">
        <f t="shared" si="0"/>
        <v>86.481481481481481</v>
      </c>
    </row>
    <row r="31" spans="1:5" ht="15.75" x14ac:dyDescent="0.25">
      <c r="A31" s="6">
        <v>27</v>
      </c>
      <c r="B31" s="38" t="s">
        <v>68</v>
      </c>
      <c r="C31" s="62">
        <f>[1]ORDEN!CN29</f>
        <v>30.277777777777779</v>
      </c>
      <c r="D31" s="33">
        <f>[1]ORDEN!CO29</f>
        <v>31</v>
      </c>
      <c r="E31" s="61">
        <f t="shared" si="0"/>
        <v>97.670250896057354</v>
      </c>
    </row>
    <row r="32" spans="1:5" ht="15.75" x14ac:dyDescent="0.25">
      <c r="A32" s="6">
        <v>28</v>
      </c>
      <c r="B32" s="38" t="s">
        <v>32</v>
      </c>
      <c r="C32" s="62">
        <f>[1]ORDEN!CN30</f>
        <v>52.666666666666664</v>
      </c>
      <c r="D32" s="33">
        <f>[1]ORDEN!CO30</f>
        <v>60</v>
      </c>
      <c r="E32" s="61">
        <f t="shared" si="0"/>
        <v>87.777777777777771</v>
      </c>
    </row>
    <row r="33" spans="1:5" ht="15.75" x14ac:dyDescent="0.25">
      <c r="A33" s="6">
        <v>29</v>
      </c>
      <c r="B33" s="38" t="s">
        <v>31</v>
      </c>
      <c r="C33" s="62">
        <f>[1]ORDEN!CN31</f>
        <v>9.8333333333333339</v>
      </c>
      <c r="D33" s="33">
        <f>[1]ORDEN!CO31</f>
        <v>11</v>
      </c>
      <c r="E33" s="61">
        <f t="shared" si="0"/>
        <v>89.393939393939405</v>
      </c>
    </row>
    <row r="34" spans="1:5" ht="15.75" x14ac:dyDescent="0.25">
      <c r="A34" s="6">
        <v>30</v>
      </c>
      <c r="B34" s="38" t="s">
        <v>69</v>
      </c>
      <c r="C34" s="62">
        <f>[1]ORDEN!CN32</f>
        <v>26.388888888888889</v>
      </c>
      <c r="D34" s="33">
        <f>[1]ORDEN!CO32</f>
        <v>30</v>
      </c>
      <c r="E34" s="61">
        <f t="shared" si="0"/>
        <v>87.962962962962962</v>
      </c>
    </row>
    <row r="35" spans="1:5" ht="15.75" x14ac:dyDescent="0.25">
      <c r="A35" s="6">
        <v>31</v>
      </c>
      <c r="B35" s="38" t="s">
        <v>70</v>
      </c>
      <c r="C35" s="62">
        <f>[1]ORDEN!CN33</f>
        <v>30.611111111111111</v>
      </c>
      <c r="D35" s="33">
        <f>[1]ORDEN!CO33</f>
        <v>40</v>
      </c>
      <c r="E35" s="61">
        <f t="shared" si="0"/>
        <v>76.527777777777771</v>
      </c>
    </row>
    <row r="36" spans="1:5" ht="15.75" x14ac:dyDescent="0.25">
      <c r="A36" s="6">
        <v>32</v>
      </c>
      <c r="B36" s="38" t="s">
        <v>55</v>
      </c>
      <c r="C36" s="62">
        <f>[1]ORDEN!CN34</f>
        <v>21.111111111111111</v>
      </c>
      <c r="D36" s="33">
        <f>[1]ORDEN!CO34</f>
        <v>30</v>
      </c>
      <c r="E36" s="61">
        <f t="shared" si="0"/>
        <v>70.370370370370367</v>
      </c>
    </row>
    <row r="37" spans="1:5" ht="15.75" x14ac:dyDescent="0.25">
      <c r="A37" s="6">
        <v>33</v>
      </c>
      <c r="B37" s="38" t="s">
        <v>88</v>
      </c>
      <c r="C37" s="62">
        <f>[1]ORDEN!CN35</f>
        <v>29.777777777777779</v>
      </c>
      <c r="D37" s="33">
        <f>[1]ORDEN!CO35</f>
        <v>34</v>
      </c>
      <c r="E37" s="61">
        <f t="shared" si="0"/>
        <v>87.58169934640523</v>
      </c>
    </row>
    <row r="38" spans="1:5" ht="15.75" x14ac:dyDescent="0.25">
      <c r="A38" s="6">
        <v>34</v>
      </c>
      <c r="B38" s="38" t="s">
        <v>71</v>
      </c>
      <c r="C38" s="62">
        <f>[1]ORDEN!CN36</f>
        <v>25</v>
      </c>
      <c r="D38" s="33">
        <f>[1]ORDEN!CO36</f>
        <v>30</v>
      </c>
      <c r="E38" s="61">
        <f t="shared" si="0"/>
        <v>83.333333333333343</v>
      </c>
    </row>
    <row r="39" spans="1:5" ht="15.75" x14ac:dyDescent="0.25">
      <c r="A39" s="6">
        <v>35</v>
      </c>
      <c r="B39" s="38" t="s">
        <v>72</v>
      </c>
      <c r="C39" s="62">
        <f>[1]ORDEN!CN37</f>
        <v>27.777777777777779</v>
      </c>
      <c r="D39" s="33">
        <f>[1]ORDEN!CO37</f>
        <v>30</v>
      </c>
      <c r="E39" s="61">
        <f t="shared" si="0"/>
        <v>92.592592592592595</v>
      </c>
    </row>
    <row r="40" spans="1:5" ht="15.75" x14ac:dyDescent="0.25">
      <c r="A40" s="6">
        <v>36</v>
      </c>
      <c r="B40" s="38" t="s">
        <v>73</v>
      </c>
      <c r="C40" s="62">
        <f>[1]ORDEN!CN38</f>
        <v>47.444444444444443</v>
      </c>
      <c r="D40" s="33">
        <f>[1]ORDEN!CO38</f>
        <v>50</v>
      </c>
      <c r="E40" s="61">
        <f t="shared" si="0"/>
        <v>94.888888888888886</v>
      </c>
    </row>
    <row r="41" spans="1:5" ht="15.75" x14ac:dyDescent="0.25">
      <c r="A41" s="6">
        <v>37</v>
      </c>
      <c r="B41" s="38" t="s">
        <v>33</v>
      </c>
      <c r="C41" s="62">
        <f>[1]ORDEN!CN39</f>
        <v>72.611111111111114</v>
      </c>
      <c r="D41" s="33">
        <f>[1]ORDEN!CO39</f>
        <v>84</v>
      </c>
      <c r="E41" s="61">
        <f t="shared" si="0"/>
        <v>86.441798941798936</v>
      </c>
    </row>
    <row r="42" spans="1:5" ht="15.75" x14ac:dyDescent="0.25">
      <c r="A42" s="6">
        <v>38</v>
      </c>
      <c r="B42" s="38" t="s">
        <v>74</v>
      </c>
      <c r="C42" s="62">
        <f>[1]ORDEN!CN40</f>
        <v>24.222222222222221</v>
      </c>
      <c r="D42" s="33">
        <f>[1]ORDEN!CO40</f>
        <v>30</v>
      </c>
      <c r="E42" s="61">
        <f t="shared" si="0"/>
        <v>80.740740740740733</v>
      </c>
    </row>
    <row r="43" spans="1:5" ht="15.75" x14ac:dyDescent="0.25">
      <c r="A43" s="6">
        <v>39</v>
      </c>
      <c r="B43" s="37" t="s">
        <v>50</v>
      </c>
      <c r="C43" s="62">
        <f>[1]ORDEN!CN41</f>
        <v>22.944444444444443</v>
      </c>
      <c r="D43" s="33">
        <f>[1]ORDEN!CO41</f>
        <v>25</v>
      </c>
      <c r="E43" s="61">
        <f t="shared" si="0"/>
        <v>91.777777777777771</v>
      </c>
    </row>
    <row r="44" spans="1:5" ht="15.75" x14ac:dyDescent="0.25">
      <c r="A44" s="6">
        <v>40</v>
      </c>
      <c r="B44" s="37" t="s">
        <v>75</v>
      </c>
      <c r="C44" s="62">
        <f>[1]ORDEN!CN42</f>
        <v>29.388888888888889</v>
      </c>
      <c r="D44" s="33">
        <f>[1]ORDEN!CO42</f>
        <v>30</v>
      </c>
      <c r="E44" s="61">
        <f t="shared" si="0"/>
        <v>97.962962962962962</v>
      </c>
    </row>
    <row r="45" spans="1:5" ht="15.75" x14ac:dyDescent="0.25">
      <c r="A45" s="6">
        <v>41</v>
      </c>
      <c r="B45" s="37" t="s">
        <v>102</v>
      </c>
      <c r="C45" s="62">
        <f>[1]ORDEN!CN43</f>
        <v>27.944444444444443</v>
      </c>
      <c r="D45" s="33">
        <f>[1]ORDEN!CO43</f>
        <v>30</v>
      </c>
      <c r="E45" s="61">
        <f t="shared" si="0"/>
        <v>93.148148148148152</v>
      </c>
    </row>
    <row r="46" spans="1:5" ht="15.75" x14ac:dyDescent="0.25">
      <c r="A46" s="6">
        <v>42</v>
      </c>
      <c r="B46" s="37" t="s">
        <v>58</v>
      </c>
      <c r="C46" s="62">
        <f>[1]ORDEN!CN44</f>
        <v>22.333333333333332</v>
      </c>
      <c r="D46" s="33">
        <f>[1]ORDEN!CO44</f>
        <v>30</v>
      </c>
      <c r="E46" s="61">
        <f t="shared" si="0"/>
        <v>74.444444444444429</v>
      </c>
    </row>
    <row r="47" spans="1:5" ht="15.75" x14ac:dyDescent="0.25">
      <c r="A47" s="6">
        <v>43</v>
      </c>
      <c r="B47" s="37" t="s">
        <v>76</v>
      </c>
      <c r="C47" s="62">
        <f>[1]ORDEN!CN45</f>
        <v>36.944444444444443</v>
      </c>
      <c r="D47" s="33">
        <f>[1]ORDEN!CO45</f>
        <v>50</v>
      </c>
      <c r="E47" s="61">
        <f t="shared" si="0"/>
        <v>73.888888888888886</v>
      </c>
    </row>
    <row r="48" spans="1:5" ht="15.75" x14ac:dyDescent="0.25">
      <c r="A48" s="6">
        <v>44</v>
      </c>
      <c r="B48" s="37" t="s">
        <v>34</v>
      </c>
      <c r="C48" s="62">
        <f>[1]ORDEN!CN46</f>
        <v>76.444444444444443</v>
      </c>
      <c r="D48" s="33">
        <f>[1]ORDEN!CO46</f>
        <v>90</v>
      </c>
      <c r="E48" s="61">
        <f t="shared" si="0"/>
        <v>84.938271604938265</v>
      </c>
    </row>
    <row r="49" spans="1:5" ht="15.75" x14ac:dyDescent="0.25">
      <c r="A49" s="6">
        <v>45</v>
      </c>
      <c r="B49" s="37" t="s">
        <v>77</v>
      </c>
      <c r="C49" s="62">
        <f>[1]ORDEN!CN47</f>
        <v>69.833333333333329</v>
      </c>
      <c r="D49" s="33">
        <f>[1]ORDEN!CO47</f>
        <v>90</v>
      </c>
      <c r="E49" s="61">
        <f t="shared" si="0"/>
        <v>77.592592592592595</v>
      </c>
    </row>
    <row r="50" spans="1:5" ht="15.75" x14ac:dyDescent="0.25">
      <c r="A50" s="6">
        <v>46</v>
      </c>
      <c r="B50" s="37" t="s">
        <v>51</v>
      </c>
      <c r="C50" s="62">
        <f>[1]ORDEN!CN48</f>
        <v>25.388888888888889</v>
      </c>
      <c r="D50" s="33">
        <f>[1]ORDEN!CO48</f>
        <v>30</v>
      </c>
      <c r="E50" s="61">
        <f t="shared" si="0"/>
        <v>84.629629629629633</v>
      </c>
    </row>
    <row r="51" spans="1:5" ht="15.75" x14ac:dyDescent="0.25">
      <c r="A51" s="6">
        <v>47</v>
      </c>
      <c r="B51" s="37" t="s">
        <v>78</v>
      </c>
      <c r="C51" s="62">
        <f>[1]ORDEN!CN49</f>
        <v>24.611111111111111</v>
      </c>
      <c r="D51" s="33">
        <f>[1]ORDEN!CO49</f>
        <v>30.333333333333332</v>
      </c>
      <c r="E51" s="61">
        <f t="shared" si="0"/>
        <v>81.135531135531139</v>
      </c>
    </row>
    <row r="52" spans="1:5" ht="15.75" x14ac:dyDescent="0.25">
      <c r="A52" s="6">
        <v>48</v>
      </c>
      <c r="B52" s="38" t="s">
        <v>29</v>
      </c>
      <c r="C52" s="62">
        <f>[1]ORDEN!CN50</f>
        <v>28.111111111111111</v>
      </c>
      <c r="D52" s="33">
        <f>[1]ORDEN!CO50</f>
        <v>30</v>
      </c>
      <c r="E52" s="61">
        <f t="shared" ref="E52:E65" si="1">IF(D52=0,"",C52/D52*100)</f>
        <v>93.703703703703695</v>
      </c>
    </row>
    <row r="53" spans="1:5" ht="15.75" x14ac:dyDescent="0.25">
      <c r="A53" s="6">
        <v>49</v>
      </c>
      <c r="B53" s="38" t="s">
        <v>79</v>
      </c>
      <c r="C53" s="62">
        <f>[1]ORDEN!CN51</f>
        <v>28.777777777777779</v>
      </c>
      <c r="D53" s="33">
        <f>[1]ORDEN!CO51</f>
        <v>32</v>
      </c>
      <c r="E53" s="61">
        <f t="shared" si="1"/>
        <v>89.930555555555557</v>
      </c>
    </row>
    <row r="54" spans="1:5" ht="15.75" x14ac:dyDescent="0.25">
      <c r="A54" s="6">
        <v>50</v>
      </c>
      <c r="B54" s="37" t="s">
        <v>87</v>
      </c>
      <c r="C54" s="62">
        <f>[1]ORDEN!CN52</f>
        <v>28.777777777777779</v>
      </c>
      <c r="D54" s="33">
        <f>[1]ORDEN!CO52</f>
        <v>30</v>
      </c>
      <c r="E54" s="61">
        <f t="shared" si="1"/>
        <v>95.925925925925924</v>
      </c>
    </row>
    <row r="55" spans="1:5" ht="15.75" x14ac:dyDescent="0.25">
      <c r="A55" s="6">
        <v>51</v>
      </c>
      <c r="B55" s="37" t="s">
        <v>80</v>
      </c>
      <c r="C55" s="62">
        <f>[1]ORDEN!CN53</f>
        <v>27.722222222222221</v>
      </c>
      <c r="D55" s="33">
        <f>[1]ORDEN!CO53</f>
        <v>30</v>
      </c>
      <c r="E55" s="61">
        <f t="shared" si="1"/>
        <v>92.407407407407405</v>
      </c>
    </row>
    <row r="56" spans="1:5" ht="15.75" customHeight="1" x14ac:dyDescent="0.25">
      <c r="A56" s="6">
        <v>52</v>
      </c>
      <c r="B56" s="39" t="s">
        <v>36</v>
      </c>
      <c r="C56" s="62">
        <f>[1]ORDEN!CN54</f>
        <v>22.944444444444443</v>
      </c>
      <c r="D56" s="33">
        <f>[1]ORDEN!CO54</f>
        <v>30</v>
      </c>
      <c r="E56" s="61">
        <f t="shared" si="1"/>
        <v>76.481481481481467</v>
      </c>
    </row>
    <row r="57" spans="1:5" ht="15.75" x14ac:dyDescent="0.25">
      <c r="A57" s="6">
        <v>53</v>
      </c>
      <c r="B57" s="38" t="s">
        <v>81</v>
      </c>
      <c r="C57" s="62">
        <f>[1]ORDEN!CN55</f>
        <v>28.777777777777779</v>
      </c>
      <c r="D57" s="33">
        <f>[1]ORDEN!CO55</f>
        <v>30</v>
      </c>
      <c r="E57" s="61">
        <f t="shared" si="1"/>
        <v>95.925925925925924</v>
      </c>
    </row>
    <row r="58" spans="1:5" ht="15.75" x14ac:dyDescent="0.25">
      <c r="A58" s="6">
        <v>54</v>
      </c>
      <c r="B58" s="37" t="s">
        <v>100</v>
      </c>
      <c r="C58" s="62">
        <f>[1]ORDEN!CN56</f>
        <v>26.444444444444443</v>
      </c>
      <c r="D58" s="33">
        <f>[1]ORDEN!CO56</f>
        <v>30</v>
      </c>
      <c r="E58" s="61">
        <f t="shared" si="1"/>
        <v>88.148148148148138</v>
      </c>
    </row>
    <row r="59" spans="1:5" ht="15.75" x14ac:dyDescent="0.25">
      <c r="A59" s="6" t="s">
        <v>47</v>
      </c>
      <c r="B59" s="37" t="s">
        <v>44</v>
      </c>
      <c r="C59" s="62">
        <f>[1]ORDEN!CN57</f>
        <v>26.555555555555557</v>
      </c>
      <c r="D59" s="33">
        <f>[1]ORDEN!CO57</f>
        <v>30</v>
      </c>
      <c r="E59" s="61">
        <f t="shared" si="1"/>
        <v>88.518518518518519</v>
      </c>
    </row>
    <row r="60" spans="1:5" ht="15.75" x14ac:dyDescent="0.25">
      <c r="A60" s="6" t="s">
        <v>48</v>
      </c>
      <c r="B60" s="37" t="s">
        <v>45</v>
      </c>
      <c r="C60" s="62">
        <f>[1]ORDEN!CN58</f>
        <v>26.166666666666668</v>
      </c>
      <c r="D60" s="33">
        <f>[1]ORDEN!CO58</f>
        <v>30</v>
      </c>
      <c r="E60" s="61">
        <f t="shared" si="1"/>
        <v>87.222222222222229</v>
      </c>
    </row>
    <row r="61" spans="1:5" ht="15.75" x14ac:dyDescent="0.25">
      <c r="A61" s="6" t="s">
        <v>49</v>
      </c>
      <c r="B61" s="37" t="s">
        <v>46</v>
      </c>
      <c r="C61" s="62">
        <f>[1]ORDEN!CN59</f>
        <v>26.722222222222221</v>
      </c>
      <c r="D61" s="33">
        <f>[1]ORDEN!CO59</f>
        <v>30</v>
      </c>
      <c r="E61" s="61">
        <f t="shared" si="1"/>
        <v>89.074074074074076</v>
      </c>
    </row>
    <row r="62" spans="1:5" ht="15.75" x14ac:dyDescent="0.25">
      <c r="A62" s="6" t="s">
        <v>82</v>
      </c>
      <c r="B62" s="37" t="s">
        <v>84</v>
      </c>
      <c r="C62" s="62">
        <f>[1]ORDEN!CN60</f>
        <v>23.833333333333332</v>
      </c>
      <c r="D62" s="33">
        <f>[1]ORDEN!CO60</f>
        <v>30</v>
      </c>
      <c r="E62" s="61">
        <f t="shared" si="1"/>
        <v>79.444444444444443</v>
      </c>
    </row>
    <row r="63" spans="1:5" ht="15.75" x14ac:dyDescent="0.25">
      <c r="A63" s="6" t="s">
        <v>83</v>
      </c>
      <c r="B63" s="37" t="s">
        <v>86</v>
      </c>
      <c r="C63" s="62">
        <f>[1]ORDEN!CN61</f>
        <v>25.944444444444443</v>
      </c>
      <c r="D63" s="33">
        <f>[1]ORDEN!CO61</f>
        <v>30</v>
      </c>
      <c r="E63" s="61">
        <f t="shared" si="1"/>
        <v>86.481481481481481</v>
      </c>
    </row>
    <row r="64" spans="1:5" ht="15.75" x14ac:dyDescent="0.25">
      <c r="A64" s="6">
        <v>60</v>
      </c>
      <c r="B64" s="37" t="s">
        <v>85</v>
      </c>
      <c r="C64" s="62">
        <f>[1]ORDEN!CN62</f>
        <v>28.055555555555557</v>
      </c>
      <c r="D64" s="33">
        <f>[1]ORDEN!CO62</f>
        <v>30</v>
      </c>
      <c r="E64" s="61">
        <f t="shared" si="1"/>
        <v>93.518518518518519</v>
      </c>
    </row>
    <row r="65" spans="1:5" ht="16.5" thickBot="1" x14ac:dyDescent="0.3">
      <c r="A65" s="153">
        <v>61</v>
      </c>
      <c r="B65" s="169" t="s">
        <v>116</v>
      </c>
      <c r="C65" s="62">
        <f>[1]ORDEN!CN63</f>
        <v>27.166666666666668</v>
      </c>
      <c r="D65" s="33">
        <f>[1]ORDEN!CO63</f>
        <v>30</v>
      </c>
      <c r="E65" s="61">
        <f t="shared" si="1"/>
        <v>90.555555555555557</v>
      </c>
    </row>
    <row r="66" spans="1:5" ht="17.25" thickTop="1" thickBot="1" x14ac:dyDescent="0.25">
      <c r="A66" s="470" t="s">
        <v>35</v>
      </c>
      <c r="B66" s="510"/>
      <c r="C66" s="63">
        <f>SUM(C5:C65)</f>
        <v>2329.8888888888882</v>
      </c>
      <c r="D66" s="63">
        <f>SUM(D5:D65)</f>
        <v>2669.1111111111113</v>
      </c>
      <c r="E66" s="64">
        <f>+C66/D66*100</f>
        <v>87.290816751311269</v>
      </c>
    </row>
    <row r="67" spans="1:5" ht="32.25" customHeight="1" thickTop="1" x14ac:dyDescent="0.2">
      <c r="A67" s="502" t="s">
        <v>235</v>
      </c>
      <c r="B67" s="502"/>
      <c r="C67" s="502"/>
      <c r="D67" s="502"/>
      <c r="E67" s="502"/>
    </row>
    <row r="68" spans="1:5" x14ac:dyDescent="0.2">
      <c r="A68" s="292"/>
      <c r="C68" s="59"/>
      <c r="D68" s="59"/>
      <c r="E68" s="60"/>
    </row>
    <row r="69" spans="1:5" x14ac:dyDescent="0.2">
      <c r="C69" s="43"/>
      <c r="D69" s="43"/>
      <c r="E69" s="43"/>
    </row>
  </sheetData>
  <mergeCells count="3">
    <mergeCell ref="A1:E1"/>
    <mergeCell ref="A67:E67"/>
    <mergeCell ref="A66:B66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4" orientation="portrait" r:id="rId1"/>
  <headerFooter alignWithMargins="0"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showGridLines="0"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2" max="2" width="74.28515625" customWidth="1"/>
    <col min="3" max="3" width="18.140625" customWidth="1"/>
  </cols>
  <sheetData>
    <row r="1" spans="1:3" ht="18" customHeight="1" x14ac:dyDescent="0.2">
      <c r="A1" s="469" t="s">
        <v>329</v>
      </c>
      <c r="B1" s="469"/>
      <c r="C1" s="469"/>
    </row>
    <row r="3" spans="1:3" ht="16.5" thickBot="1" x14ac:dyDescent="0.25">
      <c r="C3" s="34" t="s">
        <v>282</v>
      </c>
    </row>
    <row r="4" spans="1:3" ht="17.25" customHeight="1" thickTop="1" thickBot="1" x14ac:dyDescent="0.25">
      <c r="A4" s="526" t="s">
        <v>158</v>
      </c>
      <c r="B4" s="525" t="s">
        <v>157</v>
      </c>
      <c r="C4" s="527" t="s">
        <v>332</v>
      </c>
    </row>
    <row r="5" spans="1:3" ht="27" customHeight="1" thickTop="1" thickBot="1" x14ac:dyDescent="0.25">
      <c r="A5" s="526"/>
      <c r="B5" s="525"/>
      <c r="C5" s="528"/>
    </row>
    <row r="6" spans="1:3" ht="16.5" thickTop="1" x14ac:dyDescent="0.2">
      <c r="A6" s="17">
        <v>1</v>
      </c>
      <c r="B6" s="36" t="s">
        <v>39</v>
      </c>
      <c r="C6" s="403">
        <f>[1]ORDEN!CQ3</f>
        <v>9.9554730983302413</v>
      </c>
    </row>
    <row r="7" spans="1:3" ht="15.75" x14ac:dyDescent="0.2">
      <c r="A7" s="6">
        <v>2</v>
      </c>
      <c r="B7" s="37" t="s">
        <v>95</v>
      </c>
      <c r="C7" s="403">
        <f>[1]ORDEN!CQ4</f>
        <v>8.5804651162790702</v>
      </c>
    </row>
    <row r="8" spans="1:3" ht="15.75" x14ac:dyDescent="0.2">
      <c r="A8" s="6">
        <v>3</v>
      </c>
      <c r="B8" s="37" t="s">
        <v>40</v>
      </c>
      <c r="C8" s="403">
        <f>[1]ORDEN!CQ5</f>
        <v>7.875</v>
      </c>
    </row>
    <row r="9" spans="1:3" ht="15.75" x14ac:dyDescent="0.2">
      <c r="A9" s="6">
        <v>4</v>
      </c>
      <c r="B9" s="37" t="s">
        <v>93</v>
      </c>
      <c r="C9" s="403">
        <f>[1]ORDEN!CQ6</f>
        <v>8.3401869158878501</v>
      </c>
    </row>
    <row r="10" spans="1:3" ht="15.75" x14ac:dyDescent="0.2">
      <c r="A10" s="6">
        <v>5</v>
      </c>
      <c r="B10" s="37" t="s">
        <v>41</v>
      </c>
      <c r="C10" s="403">
        <f>[1]ORDEN!CQ7</f>
        <v>8.3853564547206165</v>
      </c>
    </row>
    <row r="11" spans="1:3" ht="15.75" x14ac:dyDescent="0.2">
      <c r="A11" s="6">
        <v>6</v>
      </c>
      <c r="B11" s="37" t="s">
        <v>42</v>
      </c>
      <c r="C11" s="403">
        <f>[1]ORDEN!CQ8</f>
        <v>8.3522853957636567</v>
      </c>
    </row>
    <row r="12" spans="1:3" ht="15.75" x14ac:dyDescent="0.2">
      <c r="A12" s="6">
        <v>7</v>
      </c>
      <c r="B12" s="37" t="s">
        <v>30</v>
      </c>
      <c r="C12" s="403">
        <f>[1]ORDEN!CQ9</f>
        <v>8.2434367541766118</v>
      </c>
    </row>
    <row r="13" spans="1:3" ht="15.75" x14ac:dyDescent="0.2">
      <c r="A13" s="6">
        <v>8</v>
      </c>
      <c r="B13" s="37" t="s">
        <v>43</v>
      </c>
      <c r="C13" s="403">
        <f>[1]ORDEN!CQ10</f>
        <v>8.77683615819209</v>
      </c>
    </row>
    <row r="14" spans="1:3" ht="15.75" x14ac:dyDescent="0.2">
      <c r="A14" s="6">
        <v>9</v>
      </c>
      <c r="B14" s="37" t="s">
        <v>60</v>
      </c>
      <c r="C14" s="403">
        <f>[1]ORDEN!CQ11</f>
        <v>8.4656381486676011</v>
      </c>
    </row>
    <row r="15" spans="1:3" ht="15.75" x14ac:dyDescent="0.2">
      <c r="A15" s="6">
        <v>10</v>
      </c>
      <c r="B15" s="37" t="s">
        <v>61</v>
      </c>
      <c r="C15" s="403">
        <f>[1]ORDEN!CQ12</f>
        <v>7.8188824662813099</v>
      </c>
    </row>
    <row r="16" spans="1:3" ht="15.75" x14ac:dyDescent="0.2">
      <c r="A16" s="6">
        <v>11</v>
      </c>
      <c r="B16" s="37" t="s">
        <v>94</v>
      </c>
      <c r="C16" s="403">
        <f>[1]ORDEN!CQ13</f>
        <v>8.7488687782805421</v>
      </c>
    </row>
    <row r="17" spans="1:3" ht="15.75" x14ac:dyDescent="0.2">
      <c r="A17" s="6">
        <v>12</v>
      </c>
      <c r="B17" s="37" t="s">
        <v>53</v>
      </c>
      <c r="C17" s="403">
        <f>[1]ORDEN!CQ14</f>
        <v>8.7776536312849167</v>
      </c>
    </row>
    <row r="18" spans="1:3" ht="15.75" x14ac:dyDescent="0.2">
      <c r="A18" s="6">
        <v>13</v>
      </c>
      <c r="B18" s="37" t="s">
        <v>96</v>
      </c>
      <c r="C18" s="403">
        <f>[1]ORDEN!CQ15</f>
        <v>7.9738317757009343</v>
      </c>
    </row>
    <row r="19" spans="1:3" ht="15.75" x14ac:dyDescent="0.2">
      <c r="A19" s="6">
        <v>14</v>
      </c>
      <c r="B19" s="37" t="s">
        <v>62</v>
      </c>
      <c r="C19" s="403">
        <f>[1]ORDEN!CQ16</f>
        <v>8.4044526901669752</v>
      </c>
    </row>
    <row r="20" spans="1:3" ht="15.75" x14ac:dyDescent="0.2">
      <c r="A20" s="6">
        <v>15</v>
      </c>
      <c r="B20" s="37" t="s">
        <v>54</v>
      </c>
      <c r="C20" s="403">
        <f>[1]ORDEN!CQ17</f>
        <v>8.4185520361990953</v>
      </c>
    </row>
    <row r="21" spans="1:3" ht="15.75" x14ac:dyDescent="0.2">
      <c r="A21" s="6">
        <v>16</v>
      </c>
      <c r="B21" s="37" t="s">
        <v>63</v>
      </c>
      <c r="C21" s="403">
        <f>[1]ORDEN!CQ18</f>
        <v>8.282167042889391</v>
      </c>
    </row>
    <row r="22" spans="1:3" ht="15.75" x14ac:dyDescent="0.2">
      <c r="A22" s="6">
        <v>17</v>
      </c>
      <c r="B22" s="38" t="s">
        <v>56</v>
      </c>
      <c r="C22" s="403">
        <f>[1]ORDEN!CQ19</f>
        <v>9.6215780998389686</v>
      </c>
    </row>
    <row r="23" spans="1:3" ht="15.75" x14ac:dyDescent="0.2">
      <c r="A23" s="6">
        <v>18</v>
      </c>
      <c r="B23" s="37" t="s">
        <v>57</v>
      </c>
      <c r="C23" s="403">
        <f>[1]ORDEN!CQ20</f>
        <v>8.9362255965292849</v>
      </c>
    </row>
    <row r="24" spans="1:3" ht="15.75" x14ac:dyDescent="0.2">
      <c r="A24" s="6">
        <v>19</v>
      </c>
      <c r="B24" s="37" t="s">
        <v>52</v>
      </c>
      <c r="C24" s="403">
        <f>[1]ORDEN!CQ21</f>
        <v>8.3940520446096656</v>
      </c>
    </row>
    <row r="25" spans="1:3" ht="15.75" x14ac:dyDescent="0.2">
      <c r="A25" s="6">
        <v>20</v>
      </c>
      <c r="B25" s="37" t="s">
        <v>101</v>
      </c>
      <c r="C25" s="403">
        <f>[1]ORDEN!CQ22</f>
        <v>8.6756152125279637</v>
      </c>
    </row>
    <row r="26" spans="1:3" ht="15.75" x14ac:dyDescent="0.2">
      <c r="A26" s="6">
        <v>21</v>
      </c>
      <c r="B26" s="38" t="s">
        <v>59</v>
      </c>
      <c r="C26" s="403">
        <f>[1]ORDEN!CQ23</f>
        <v>7.7370370370370374</v>
      </c>
    </row>
    <row r="27" spans="1:3" ht="15.75" x14ac:dyDescent="0.2">
      <c r="A27" s="6">
        <v>22</v>
      </c>
      <c r="B27" s="38" t="s">
        <v>37</v>
      </c>
      <c r="C27" s="403">
        <f>[1]ORDEN!CQ24</f>
        <v>8.8448598130841116</v>
      </c>
    </row>
    <row r="28" spans="1:3" ht="15.75" x14ac:dyDescent="0.2">
      <c r="A28" s="6">
        <v>23</v>
      </c>
      <c r="B28" s="38" t="s">
        <v>64</v>
      </c>
      <c r="C28" s="403">
        <f>[1]ORDEN!CQ25</f>
        <v>9.0218198700092849</v>
      </c>
    </row>
    <row r="29" spans="1:3" ht="15.75" x14ac:dyDescent="0.2">
      <c r="A29" s="6">
        <v>24</v>
      </c>
      <c r="B29" s="38" t="s">
        <v>65</v>
      </c>
      <c r="C29" s="403">
        <f>[1]ORDEN!CQ26</f>
        <v>7.9213483146067416</v>
      </c>
    </row>
    <row r="30" spans="1:3" ht="15.75" x14ac:dyDescent="0.2">
      <c r="A30" s="6">
        <v>25</v>
      </c>
      <c r="B30" s="38" t="s">
        <v>66</v>
      </c>
      <c r="C30" s="403">
        <f>[1]ORDEN!CQ27</f>
        <v>8.7474747474747474</v>
      </c>
    </row>
    <row r="31" spans="1:3" ht="15.75" x14ac:dyDescent="0.2">
      <c r="A31" s="6">
        <v>26</v>
      </c>
      <c r="B31" s="38" t="s">
        <v>67</v>
      </c>
      <c r="C31" s="403">
        <f>[1]ORDEN!CQ28</f>
        <v>8.6467289719626166</v>
      </c>
    </row>
    <row r="32" spans="1:3" ht="15.75" x14ac:dyDescent="0.2">
      <c r="A32" s="6">
        <v>27</v>
      </c>
      <c r="B32" s="38" t="s">
        <v>68</v>
      </c>
      <c r="C32" s="403">
        <f>[1]ORDEN!CQ29</f>
        <v>9.4285714285714288</v>
      </c>
    </row>
    <row r="33" spans="1:3" ht="15.75" x14ac:dyDescent="0.2">
      <c r="A33" s="6">
        <v>28</v>
      </c>
      <c r="B33" s="38" t="s">
        <v>32</v>
      </c>
      <c r="C33" s="403">
        <f>[1]ORDEN!CQ30</f>
        <v>8.674789128397375</v>
      </c>
    </row>
    <row r="34" spans="1:3" ht="15.75" x14ac:dyDescent="0.2">
      <c r="A34" s="6">
        <v>29</v>
      </c>
      <c r="B34" s="38" t="s">
        <v>31</v>
      </c>
      <c r="C34" s="403">
        <f>[1]ORDEN!CQ31</f>
        <v>8.6735751295336794</v>
      </c>
    </row>
    <row r="35" spans="1:3" ht="15.75" x14ac:dyDescent="0.2">
      <c r="A35" s="6">
        <v>30</v>
      </c>
      <c r="B35" s="38" t="s">
        <v>69</v>
      </c>
      <c r="C35" s="403">
        <f>[1]ORDEN!CQ32</f>
        <v>8.6194029850746272</v>
      </c>
    </row>
    <row r="36" spans="1:3" ht="15.75" x14ac:dyDescent="0.2">
      <c r="A36" s="6">
        <v>31</v>
      </c>
      <c r="B36" s="38" t="s">
        <v>70</v>
      </c>
      <c r="C36" s="403">
        <f>[1]ORDEN!CQ33</f>
        <v>8.1605839416058394</v>
      </c>
    </row>
    <row r="37" spans="1:3" ht="15.75" x14ac:dyDescent="0.2">
      <c r="A37" s="6">
        <v>32</v>
      </c>
      <c r="B37" s="38" t="s">
        <v>55</v>
      </c>
      <c r="C37" s="403">
        <f>[1]ORDEN!CQ34</f>
        <v>7.9641434262948207</v>
      </c>
    </row>
    <row r="38" spans="1:3" ht="15.75" x14ac:dyDescent="0.2">
      <c r="A38" s="6">
        <v>33</v>
      </c>
      <c r="B38" s="38" t="s">
        <v>88</v>
      </c>
      <c r="C38" s="403">
        <f>[1]ORDEN!CQ35</f>
        <v>8.3448275862068968</v>
      </c>
    </row>
    <row r="39" spans="1:3" ht="15.75" x14ac:dyDescent="0.2">
      <c r="A39" s="6">
        <v>34</v>
      </c>
      <c r="B39" s="38" t="s">
        <v>71</v>
      </c>
      <c r="C39" s="403">
        <f>[1]ORDEN!CQ36</f>
        <v>8</v>
      </c>
    </row>
    <row r="40" spans="1:3" ht="15.75" x14ac:dyDescent="0.2">
      <c r="A40" s="6">
        <v>35</v>
      </c>
      <c r="B40" s="38" t="s">
        <v>72</v>
      </c>
      <c r="C40" s="403">
        <f>[1]ORDEN!CQ37</f>
        <v>9.1224105461393599</v>
      </c>
    </row>
    <row r="41" spans="1:3" ht="15.75" x14ac:dyDescent="0.2">
      <c r="A41" s="6">
        <v>36</v>
      </c>
      <c r="B41" s="38" t="s">
        <v>73</v>
      </c>
      <c r="C41" s="403">
        <f>[1]ORDEN!CQ38</f>
        <v>9.109375</v>
      </c>
    </row>
    <row r="42" spans="1:3" ht="15.75" x14ac:dyDescent="0.2">
      <c r="A42" s="6">
        <v>37</v>
      </c>
      <c r="B42" s="38" t="s">
        <v>33</v>
      </c>
      <c r="C42" s="403">
        <f>[1]ORDEN!CQ39</f>
        <v>8.4119601328903659</v>
      </c>
    </row>
    <row r="43" spans="1:3" ht="15.75" x14ac:dyDescent="0.2">
      <c r="A43" s="6">
        <v>38</v>
      </c>
      <c r="B43" s="38" t="s">
        <v>74</v>
      </c>
      <c r="C43" s="403">
        <f>[1]ORDEN!CQ40</f>
        <v>8.1613508442776741</v>
      </c>
    </row>
    <row r="44" spans="1:3" ht="15.75" x14ac:dyDescent="0.2">
      <c r="A44" s="6">
        <v>39</v>
      </c>
      <c r="B44" s="37" t="s">
        <v>50</v>
      </c>
      <c r="C44" s="403">
        <f>[1]ORDEN!CQ41</f>
        <v>8.9049773755656112</v>
      </c>
    </row>
    <row r="45" spans="1:3" ht="15.75" x14ac:dyDescent="0.2">
      <c r="A45" s="6">
        <v>40</v>
      </c>
      <c r="B45" s="37" t="s">
        <v>75</v>
      </c>
      <c r="C45" s="403">
        <f>[1]ORDEN!CQ42</f>
        <v>8.8014842300556584</v>
      </c>
    </row>
    <row r="46" spans="1:3" ht="15.75" x14ac:dyDescent="0.2">
      <c r="A46" s="6">
        <v>41</v>
      </c>
      <c r="B46" s="37" t="s">
        <v>102</v>
      </c>
      <c r="C46" s="403">
        <f>[1]ORDEN!CQ43</f>
        <v>9.1074074074074076</v>
      </c>
    </row>
    <row r="47" spans="1:3" ht="15.75" x14ac:dyDescent="0.2">
      <c r="A47" s="6">
        <v>42</v>
      </c>
      <c r="B47" s="37" t="s">
        <v>58</v>
      </c>
      <c r="C47" s="403">
        <f>[1]ORDEN!CQ44</f>
        <v>8.0111111111111111</v>
      </c>
    </row>
    <row r="48" spans="1:3" ht="15.75" x14ac:dyDescent="0.2">
      <c r="A48" s="6">
        <v>43</v>
      </c>
      <c r="B48" s="37" t="s">
        <v>76</v>
      </c>
      <c r="C48" s="403">
        <f>[1]ORDEN!CQ45</f>
        <v>8.2142857142857135</v>
      </c>
    </row>
    <row r="49" spans="1:3" ht="15.75" x14ac:dyDescent="0.2">
      <c r="A49" s="6">
        <v>44</v>
      </c>
      <c r="B49" s="37" t="s">
        <v>34</v>
      </c>
      <c r="C49" s="403">
        <f>[1]ORDEN!CQ46</f>
        <v>8.2689912826899121</v>
      </c>
    </row>
    <row r="50" spans="1:3" ht="15.75" x14ac:dyDescent="0.2">
      <c r="A50" s="6">
        <v>45</v>
      </c>
      <c r="B50" s="37" t="s">
        <v>77</v>
      </c>
      <c r="C50" s="403">
        <f>[1]ORDEN!CQ47</f>
        <v>8.0744479495268138</v>
      </c>
    </row>
    <row r="51" spans="1:3" ht="15.75" x14ac:dyDescent="0.2">
      <c r="A51" s="6">
        <v>46</v>
      </c>
      <c r="B51" s="37" t="s">
        <v>51</v>
      </c>
      <c r="C51" s="403">
        <f>[1]ORDEN!CQ48</f>
        <v>8.3873370577281197</v>
      </c>
    </row>
    <row r="52" spans="1:3" ht="15.75" x14ac:dyDescent="0.2">
      <c r="A52" s="6">
        <v>47</v>
      </c>
      <c r="B52" s="37" t="s">
        <v>78</v>
      </c>
      <c r="C52" s="403">
        <f>[1]ORDEN!CQ49</f>
        <v>8.3736263736263741</v>
      </c>
    </row>
    <row r="53" spans="1:3" ht="15.75" x14ac:dyDescent="0.2">
      <c r="A53" s="6">
        <v>48</v>
      </c>
      <c r="B53" s="38" t="s">
        <v>29</v>
      </c>
      <c r="C53" s="403">
        <f>[1]ORDEN!CQ50</f>
        <v>9.337037037037037</v>
      </c>
    </row>
    <row r="54" spans="1:3" ht="15.75" x14ac:dyDescent="0.2">
      <c r="A54" s="6">
        <v>49</v>
      </c>
      <c r="B54" s="38" t="s">
        <v>79</v>
      </c>
      <c r="C54" s="403">
        <f>[1]ORDEN!CQ51</f>
        <v>8.672727272727272</v>
      </c>
    </row>
    <row r="55" spans="1:3" ht="15.75" x14ac:dyDescent="0.2">
      <c r="A55" s="6">
        <v>50</v>
      </c>
      <c r="B55" s="37" t="s">
        <v>87</v>
      </c>
      <c r="C55" s="403">
        <f>[1]ORDEN!CQ52</f>
        <v>9.2774674115456239</v>
      </c>
    </row>
    <row r="56" spans="1:3" ht="15.75" x14ac:dyDescent="0.2">
      <c r="A56" s="6">
        <v>51</v>
      </c>
      <c r="B56" s="37" t="s">
        <v>80</v>
      </c>
      <c r="C56" s="403">
        <f>[1]ORDEN!CQ53</f>
        <v>9.2075471698113205</v>
      </c>
    </row>
    <row r="57" spans="1:3" ht="15.75" customHeight="1" x14ac:dyDescent="0.2">
      <c r="A57" s="6">
        <v>52</v>
      </c>
      <c r="B57" s="39" t="s">
        <v>36</v>
      </c>
      <c r="C57" s="403">
        <f>[1]ORDEN!CQ54</f>
        <v>8.0543689320388356</v>
      </c>
    </row>
    <row r="58" spans="1:3" ht="15.75" x14ac:dyDescent="0.2">
      <c r="A58" s="6">
        <v>53</v>
      </c>
      <c r="B58" s="38" t="s">
        <v>81</v>
      </c>
      <c r="C58" s="403">
        <f>[1]ORDEN!CQ55</f>
        <v>9.2672897196261683</v>
      </c>
    </row>
    <row r="59" spans="1:3" ht="15.75" x14ac:dyDescent="0.2">
      <c r="A59" s="6">
        <v>54</v>
      </c>
      <c r="B59" s="37" t="s">
        <v>100</v>
      </c>
      <c r="C59" s="403">
        <f>[1]ORDEN!CQ56</f>
        <v>8.9593810444874276</v>
      </c>
    </row>
    <row r="60" spans="1:3" ht="15.75" x14ac:dyDescent="0.2">
      <c r="A60" s="6" t="s">
        <v>47</v>
      </c>
      <c r="B60" s="37" t="s">
        <v>44</v>
      </c>
      <c r="C60" s="403">
        <f>[1]ORDEN!CQ57</f>
        <v>9.2644135188866805</v>
      </c>
    </row>
    <row r="61" spans="1:3" ht="15.75" x14ac:dyDescent="0.2">
      <c r="A61" s="6" t="s">
        <v>48</v>
      </c>
      <c r="B61" s="37" t="s">
        <v>45</v>
      </c>
      <c r="C61" s="403">
        <f>[1]ORDEN!CQ58</f>
        <v>8.6854990583804135</v>
      </c>
    </row>
    <row r="62" spans="1:3" ht="15.75" x14ac:dyDescent="0.2">
      <c r="A62" s="6" t="s">
        <v>49</v>
      </c>
      <c r="B62" s="37" t="s">
        <v>46</v>
      </c>
      <c r="C62" s="403">
        <f>[1]ORDEN!CQ59</f>
        <v>8.5444444444444443</v>
      </c>
    </row>
    <row r="63" spans="1:3" ht="15.75" x14ac:dyDescent="0.2">
      <c r="A63" s="6" t="s">
        <v>82</v>
      </c>
      <c r="B63" s="37" t="s">
        <v>84</v>
      </c>
      <c r="C63" s="403">
        <f>[1]ORDEN!CQ60</f>
        <v>8.4944237918215606</v>
      </c>
    </row>
    <row r="64" spans="1:3" ht="15.75" x14ac:dyDescent="0.2">
      <c r="A64" s="17" t="s">
        <v>83</v>
      </c>
      <c r="B64" s="37" t="s">
        <v>86</v>
      </c>
      <c r="C64" s="403">
        <f>[1]ORDEN!CQ61</f>
        <v>8.6666666666666661</v>
      </c>
    </row>
    <row r="65" spans="1:3" ht="15.75" x14ac:dyDescent="0.2">
      <c r="A65" s="6">
        <v>60</v>
      </c>
      <c r="B65" s="37" t="s">
        <v>85</v>
      </c>
      <c r="C65" s="403">
        <f>[1]ORDEN!CQ62</f>
        <v>9.0926275992438566</v>
      </c>
    </row>
    <row r="66" spans="1:3" ht="16.5" thickBot="1" x14ac:dyDescent="0.25">
      <c r="A66" s="153">
        <v>61</v>
      </c>
      <c r="B66" s="169" t="s">
        <v>116</v>
      </c>
      <c r="C66" s="403">
        <f>[1]ORDEN!CQ63</f>
        <v>9.2148148148148152</v>
      </c>
    </row>
    <row r="67" spans="1:3" ht="17.25" thickTop="1" thickBot="1" x14ac:dyDescent="0.25">
      <c r="A67" s="470" t="s">
        <v>35</v>
      </c>
      <c r="B67" s="510"/>
      <c r="C67" s="362">
        <f>AVERAGEIF(C6:C66,"&gt;0")</f>
        <v>8.6147408738200344</v>
      </c>
    </row>
    <row r="68" spans="1:3" ht="18.75" customHeight="1" thickTop="1" x14ac:dyDescent="0.2">
      <c r="A68" s="468" t="s">
        <v>235</v>
      </c>
      <c r="B68" s="468"/>
      <c r="C68" s="468"/>
    </row>
    <row r="69" spans="1:3" x14ac:dyDescent="0.2">
      <c r="A69" s="292"/>
    </row>
  </sheetData>
  <mergeCells count="6">
    <mergeCell ref="A68:C68"/>
    <mergeCell ref="A67:B67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39370078740157483" bottom="0.39370078740157483" header="0" footer="0"/>
  <pageSetup paperSize="145" scale="66" orientation="portrait" r:id="rId1"/>
  <headerFooter alignWithMargins="0"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view="pageBreakPreview" zoomScaleNormal="100" zoomScaleSheetLayoutView="100" workbookViewId="0">
      <selection activeCell="E32" sqref="E32"/>
    </sheetView>
  </sheetViews>
  <sheetFormatPr baseColWidth="10" defaultRowHeight="12.75" x14ac:dyDescent="0.2"/>
  <cols>
    <col min="1" max="1" width="5.42578125" style="327" customWidth="1"/>
    <col min="2" max="2" width="61.5703125" style="328" customWidth="1"/>
    <col min="3" max="3" width="16.7109375" style="328" customWidth="1"/>
    <col min="4" max="16384" width="11.42578125" style="237"/>
  </cols>
  <sheetData>
    <row r="1" spans="1:6" ht="62.25" customHeight="1" x14ac:dyDescent="0.2">
      <c r="A1" s="515" t="s">
        <v>330</v>
      </c>
      <c r="B1" s="515"/>
      <c r="C1" s="515"/>
    </row>
    <row r="2" spans="1:6" x14ac:dyDescent="0.2">
      <c r="A2" s="529"/>
      <c r="B2" s="529"/>
      <c r="C2" s="529"/>
    </row>
    <row r="3" spans="1:6" ht="13.5" thickBot="1" x14ac:dyDescent="0.25">
      <c r="C3" s="329" t="s">
        <v>283</v>
      </c>
    </row>
    <row r="4" spans="1:6" ht="43.5" customHeight="1" thickTop="1" thickBot="1" x14ac:dyDescent="0.25">
      <c r="A4" s="320" t="s">
        <v>174</v>
      </c>
      <c r="B4" s="320" t="s">
        <v>198</v>
      </c>
      <c r="C4" s="321" t="s">
        <v>199</v>
      </c>
    </row>
    <row r="5" spans="1:6" ht="18" customHeight="1" thickTop="1" x14ac:dyDescent="0.25">
      <c r="A5" s="322">
        <v>1</v>
      </c>
      <c r="B5" s="330" t="str">
        <f>[5]EMPLEADORES!$B$5</f>
        <v>CONOCIMIENTOS</v>
      </c>
      <c r="C5" s="404">
        <f>[5]EMPLEADORES!$C$5</f>
        <v>8.6862595419847324</v>
      </c>
      <c r="F5" s="402"/>
    </row>
    <row r="6" spans="1:6" ht="18" customHeight="1" x14ac:dyDescent="0.25">
      <c r="A6" s="322">
        <v>2</v>
      </c>
      <c r="B6" s="398" t="str">
        <f>[5]EMPLEADORES!$B6</f>
        <v>HABILIDADES TÉCNICAS</v>
      </c>
      <c r="C6" s="405">
        <f>[5]EMPLEADORES!$C6</f>
        <v>8.7741688956820791</v>
      </c>
      <c r="F6" s="402"/>
    </row>
    <row r="7" spans="1:6" ht="18" customHeight="1" x14ac:dyDescent="0.25">
      <c r="A7" s="322">
        <v>3</v>
      </c>
      <c r="B7" s="398" t="str">
        <f>[5]EMPLEADORES!$B7</f>
        <v>DOMINIO ORAL Y ESCRITO</v>
      </c>
      <c r="C7" s="405">
        <f>[5]EMPLEADORES!$C7</f>
        <v>8.3030072325846973</v>
      </c>
      <c r="F7" s="402"/>
    </row>
    <row r="8" spans="1:6" ht="18" customHeight="1" x14ac:dyDescent="0.25">
      <c r="A8" s="322">
        <v>4</v>
      </c>
      <c r="B8" s="398" t="str">
        <f>[5]EMPLEADORES!$B8</f>
        <v>CALIDAD Y RAPIDEZ</v>
      </c>
      <c r="C8" s="405">
        <f>[5]EMPLEADORES!$C8</f>
        <v>8.6240487062404867</v>
      </c>
      <c r="F8" s="402"/>
    </row>
    <row r="9" spans="1:6" ht="18" customHeight="1" x14ac:dyDescent="0.25">
      <c r="A9" s="322">
        <v>5</v>
      </c>
      <c r="B9" s="398" t="str">
        <f>[5]EMPLEADORES!$B9</f>
        <v>OPINIÓN DEL TSU FRENTE A UN NUEVO PROYECTO</v>
      </c>
      <c r="C9" s="405">
        <f>[5]EMPLEADORES!$C9</f>
        <v>8.4367283950617278</v>
      </c>
      <c r="F9" s="402"/>
    </row>
    <row r="10" spans="1:6" ht="34.5" customHeight="1" x14ac:dyDescent="0.25">
      <c r="A10" s="322">
        <v>6</v>
      </c>
      <c r="B10" s="399" t="str">
        <f>[5]EMPLEADORES!$B10</f>
        <v>PARTICIPACIÓN EN EL DISEÑO Y PUESTA EN MARCHA DE PROYECTOS</v>
      </c>
      <c r="C10" s="405">
        <f>[5]EMPLEADORES!$C10</f>
        <v>8.4748257164988381</v>
      </c>
      <c r="F10" s="402"/>
    </row>
    <row r="11" spans="1:6" ht="18" customHeight="1" x14ac:dyDescent="0.25">
      <c r="A11" s="322">
        <v>7</v>
      </c>
      <c r="B11" s="398" t="str">
        <f>[5]EMPLEADORES!$B11</f>
        <v>CREATIVIDAD E INNOVACIÓN</v>
      </c>
      <c r="C11" s="405">
        <f>[5]EMPLEADORES!$C11</f>
        <v>8.3768786127167623</v>
      </c>
      <c r="F11" s="402"/>
    </row>
    <row r="12" spans="1:6" ht="18" customHeight="1" x14ac:dyDescent="0.25">
      <c r="A12" s="322">
        <v>8</v>
      </c>
      <c r="B12" s="398" t="str">
        <f>[5]EMPLEADORES!$B12</f>
        <v>NIVEL PARA ENTENDER INSTRUCCIONES</v>
      </c>
      <c r="C12" s="405">
        <f>[5]EMPLEADORES!$C12</f>
        <v>8.7514274838218498</v>
      </c>
      <c r="F12" s="402"/>
    </row>
    <row r="13" spans="1:6" ht="18" customHeight="1" x14ac:dyDescent="0.25">
      <c r="A13" s="322">
        <v>9</v>
      </c>
      <c r="B13" s="398" t="str">
        <f>[5]EMPLEADORES!$B13</f>
        <v>RELACIONES HUMANAS</v>
      </c>
      <c r="C13" s="405">
        <f>[5]EMPLEADORES!$C13</f>
        <v>8.9182198554583501</v>
      </c>
      <c r="F13" s="402"/>
    </row>
    <row r="14" spans="1:6" ht="18" customHeight="1" x14ac:dyDescent="0.25">
      <c r="A14" s="322">
        <v>10</v>
      </c>
      <c r="B14" s="398" t="str">
        <f>[5]EMPLEADORES!$B14</f>
        <v>CAPACIDAD Y DISPOSICIÓN</v>
      </c>
      <c r="C14" s="405">
        <f>[5]EMPLEADORES!$C14</f>
        <v>8.8811881188118811</v>
      </c>
      <c r="F14" s="402"/>
    </row>
    <row r="15" spans="1:6" ht="18" customHeight="1" x14ac:dyDescent="0.25">
      <c r="A15" s="322">
        <v>11</v>
      </c>
      <c r="B15" s="398" t="str">
        <f>[5]EMPLEADORES!$B15</f>
        <v>DESENVOLVIMIENTO</v>
      </c>
      <c r="C15" s="405">
        <f>[5]EMPLEADORES!$C15</f>
        <v>8.6979813664596275</v>
      </c>
      <c r="F15" s="402"/>
    </row>
    <row r="16" spans="1:6" ht="18" customHeight="1" x14ac:dyDescent="0.25">
      <c r="A16" s="322">
        <v>12</v>
      </c>
      <c r="B16" s="398" t="str">
        <f>[5]EMPLEADORES!$B16</f>
        <v>CREDIBILIDAD, CONFIANZA Y ÉTICA</v>
      </c>
      <c r="C16" s="405">
        <f>[5]EMPLEADORES!$C16</f>
        <v>8.8564902931100118</v>
      </c>
      <c r="F16" s="402"/>
    </row>
    <row r="17" spans="1:6" ht="18" customHeight="1" x14ac:dyDescent="0.25">
      <c r="A17" s="322">
        <v>13</v>
      </c>
      <c r="B17" s="398" t="str">
        <f>[5]EMPLEADORES!$B17</f>
        <v>COMPROMISO</v>
      </c>
      <c r="C17" s="405">
        <f>[5]EMPLEADORES!$C17</f>
        <v>8.7949695121951219</v>
      </c>
      <c r="F17" s="402"/>
    </row>
    <row r="18" spans="1:6" ht="33.75" customHeight="1" x14ac:dyDescent="0.25">
      <c r="A18" s="400">
        <v>14</v>
      </c>
      <c r="B18" s="399" t="str">
        <f>[5]EMPLEADORES!$B18</f>
        <v>CONOCIMIENTOS TSU VS CONOCIMIENTOS DE LICENCIATURA</v>
      </c>
      <c r="C18" s="405">
        <f>[5]EMPLEADORES!$C18</f>
        <v>8.412387299098393</v>
      </c>
      <c r="F18" s="402"/>
    </row>
    <row r="19" spans="1:6" ht="18" customHeight="1" x14ac:dyDescent="0.25">
      <c r="A19" s="400">
        <f t="shared" ref="A19:A20" si="0">+A18+1</f>
        <v>15</v>
      </c>
      <c r="B19" s="398" t="str">
        <f>[5]EMPLEADORES!$B19</f>
        <v>MEJORA DE STATUS POR RESPONSABILIDAD</v>
      </c>
      <c r="C19" s="405">
        <f>[5]EMPLEADORES!$C19</f>
        <v>8.6216737369841887</v>
      </c>
      <c r="F19" s="402"/>
    </row>
    <row r="20" spans="1:6" ht="18" customHeight="1" x14ac:dyDescent="0.25">
      <c r="A20" s="400">
        <f t="shared" si="0"/>
        <v>16</v>
      </c>
      <c r="B20" s="398" t="str">
        <f>[5]EMPLEADORES!$B20</f>
        <v>GRADO DE ASCENSO NIVEL DIRECTIVO</v>
      </c>
      <c r="C20" s="405">
        <f>[5]EMPLEADORES!$C20</f>
        <v>8.1715859897678076</v>
      </c>
      <c r="F20" s="402"/>
    </row>
    <row r="21" spans="1:6" ht="34.5" customHeight="1" x14ac:dyDescent="0.25">
      <c r="A21" s="401">
        <v>17</v>
      </c>
      <c r="B21" s="399" t="str">
        <f>[5]EMPLEADORES!$B21</f>
        <v>REQUERIMIENTOS DEL SECTOR PRODUCTIVO Y SOCIAL</v>
      </c>
      <c r="C21" s="405">
        <f>[5]EMPLEADORES!$C21</f>
        <v>8.6641221374045809</v>
      </c>
      <c r="F21" s="402"/>
    </row>
    <row r="22" spans="1:6" ht="18" customHeight="1" thickBot="1" x14ac:dyDescent="0.3">
      <c r="A22" s="401">
        <v>18</v>
      </c>
      <c r="B22" s="398" t="str">
        <f>[5]EMPLEADORES!$B22</f>
        <v>TRABAJO EN GENERAL</v>
      </c>
      <c r="C22" s="405">
        <f>[5]EMPLEADORES!$C22</f>
        <v>8.8614551083591326</v>
      </c>
      <c r="F22" s="402"/>
    </row>
    <row r="23" spans="1:6" ht="18" customHeight="1" thickTop="1" thickBot="1" x14ac:dyDescent="0.3">
      <c r="A23" s="331"/>
      <c r="B23" s="332" t="s">
        <v>35</v>
      </c>
      <c r="C23" s="406">
        <f>AVERAGE(C5:C22)</f>
        <v>8.628189889013349</v>
      </c>
      <c r="D23" s="328"/>
    </row>
    <row r="24" spans="1:6" ht="27" customHeight="1" thickTop="1" x14ac:dyDescent="0.2">
      <c r="A24" s="530" t="s">
        <v>242</v>
      </c>
      <c r="B24" s="530"/>
      <c r="C24" s="530"/>
    </row>
    <row r="25" spans="1:6" x14ac:dyDescent="0.2">
      <c r="A25" s="333"/>
      <c r="B25" s="334"/>
      <c r="C25" s="335"/>
    </row>
    <row r="26" spans="1:6" x14ac:dyDescent="0.2">
      <c r="A26" s="333"/>
      <c r="B26" s="334"/>
      <c r="C26" s="335"/>
    </row>
    <row r="27" spans="1:6" x14ac:dyDescent="0.2">
      <c r="A27" s="333"/>
      <c r="B27" s="334"/>
      <c r="C27" s="335"/>
    </row>
    <row r="28" spans="1:6" x14ac:dyDescent="0.2">
      <c r="A28" s="333"/>
      <c r="B28" s="334"/>
      <c r="C28" s="335"/>
    </row>
    <row r="29" spans="1:6" x14ac:dyDescent="0.2">
      <c r="A29" s="333"/>
      <c r="B29" s="334"/>
      <c r="C29" s="335"/>
    </row>
    <row r="30" spans="1:6" x14ac:dyDescent="0.2">
      <c r="A30" s="333"/>
      <c r="B30" s="334"/>
      <c r="C30" s="335"/>
    </row>
    <row r="31" spans="1:6" x14ac:dyDescent="0.2">
      <c r="A31" s="333"/>
      <c r="B31" s="334"/>
      <c r="C31" s="335"/>
    </row>
    <row r="32" spans="1:6" x14ac:dyDescent="0.2">
      <c r="A32" s="333"/>
      <c r="B32" s="334"/>
      <c r="C32" s="335"/>
    </row>
    <row r="33" spans="1:3" x14ac:dyDescent="0.2">
      <c r="A33" s="333"/>
      <c r="B33" s="334"/>
      <c r="C33" s="335"/>
    </row>
    <row r="34" spans="1:3" x14ac:dyDescent="0.2">
      <c r="A34" s="333"/>
      <c r="B34" s="334"/>
      <c r="C34" s="335"/>
    </row>
    <row r="35" spans="1:3" x14ac:dyDescent="0.2">
      <c r="A35" s="333"/>
      <c r="B35" s="334"/>
      <c r="C35" s="335"/>
    </row>
    <row r="36" spans="1:3" x14ac:dyDescent="0.2">
      <c r="A36" s="333"/>
      <c r="B36" s="334"/>
      <c r="C36" s="335"/>
    </row>
    <row r="37" spans="1:3" x14ac:dyDescent="0.2">
      <c r="A37" s="333"/>
      <c r="B37" s="334"/>
      <c r="C37" s="335"/>
    </row>
    <row r="38" spans="1:3" x14ac:dyDescent="0.2">
      <c r="A38" s="333"/>
      <c r="B38" s="334"/>
      <c r="C38" s="335"/>
    </row>
    <row r="39" spans="1:3" x14ac:dyDescent="0.2">
      <c r="A39" s="333"/>
      <c r="B39" s="334"/>
      <c r="C39" s="335"/>
    </row>
    <row r="40" spans="1:3" x14ac:dyDescent="0.2">
      <c r="A40" s="333"/>
      <c r="B40" s="334"/>
      <c r="C40" s="335"/>
    </row>
    <row r="41" spans="1:3" x14ac:dyDescent="0.2">
      <c r="A41" s="333"/>
      <c r="B41" s="334"/>
      <c r="C41" s="335"/>
    </row>
    <row r="42" spans="1:3" x14ac:dyDescent="0.2">
      <c r="A42" s="333"/>
      <c r="B42" s="334"/>
      <c r="C42" s="335"/>
    </row>
    <row r="43" spans="1:3" x14ac:dyDescent="0.2">
      <c r="A43" s="333"/>
      <c r="B43" s="334"/>
      <c r="C43" s="335"/>
    </row>
    <row r="44" spans="1:3" x14ac:dyDescent="0.2">
      <c r="A44" s="333"/>
      <c r="B44" s="334"/>
      <c r="C44" s="335"/>
    </row>
    <row r="45" spans="1:3" x14ac:dyDescent="0.2">
      <c r="A45" s="333"/>
      <c r="B45" s="334"/>
      <c r="C45" s="335"/>
    </row>
    <row r="46" spans="1:3" x14ac:dyDescent="0.2">
      <c r="A46" s="333"/>
      <c r="B46" s="334"/>
      <c r="C46" s="335"/>
    </row>
    <row r="47" spans="1:3" x14ac:dyDescent="0.2">
      <c r="A47" s="333"/>
      <c r="B47" s="334"/>
      <c r="C47" s="335"/>
    </row>
    <row r="48" spans="1:3" x14ac:dyDescent="0.2">
      <c r="A48" s="333"/>
      <c r="B48" s="334"/>
      <c r="C48" s="335"/>
    </row>
    <row r="49" spans="1:3" x14ac:dyDescent="0.2">
      <c r="A49" s="333"/>
      <c r="B49" s="334"/>
      <c r="C49" s="335"/>
    </row>
    <row r="50" spans="1:3" x14ac:dyDescent="0.2">
      <c r="A50" s="333"/>
      <c r="B50" s="334"/>
      <c r="C50" s="335"/>
    </row>
    <row r="51" spans="1:3" x14ac:dyDescent="0.2">
      <c r="A51" s="333"/>
      <c r="B51" s="334"/>
      <c r="C51" s="335"/>
    </row>
    <row r="52" spans="1:3" x14ac:dyDescent="0.2">
      <c r="A52" s="333"/>
      <c r="B52" s="334"/>
      <c r="C52" s="335"/>
    </row>
    <row r="53" spans="1:3" x14ac:dyDescent="0.2">
      <c r="A53" s="333"/>
      <c r="B53" s="334"/>
      <c r="C53" s="335"/>
    </row>
    <row r="54" spans="1:3" x14ac:dyDescent="0.2">
      <c r="A54" s="333"/>
      <c r="B54" s="334"/>
      <c r="C54" s="335"/>
    </row>
    <row r="55" spans="1:3" x14ac:dyDescent="0.2">
      <c r="A55" s="333"/>
      <c r="B55" s="334"/>
      <c r="C55" s="335"/>
    </row>
    <row r="56" spans="1:3" x14ac:dyDescent="0.2">
      <c r="A56" s="333"/>
      <c r="B56" s="334"/>
      <c r="C56" s="335"/>
    </row>
    <row r="57" spans="1:3" x14ac:dyDescent="0.2">
      <c r="A57" s="333"/>
      <c r="B57" s="334"/>
      <c r="C57" s="335"/>
    </row>
    <row r="58" spans="1:3" x14ac:dyDescent="0.2">
      <c r="A58" s="333"/>
      <c r="B58" s="334"/>
      <c r="C58" s="335"/>
    </row>
    <row r="59" spans="1:3" x14ac:dyDescent="0.2">
      <c r="A59" s="333"/>
      <c r="B59" s="334"/>
      <c r="C59" s="335"/>
    </row>
    <row r="60" spans="1:3" x14ac:dyDescent="0.2">
      <c r="A60" s="333"/>
      <c r="B60" s="334"/>
      <c r="C60" s="335"/>
    </row>
    <row r="61" spans="1:3" x14ac:dyDescent="0.2">
      <c r="A61" s="333"/>
      <c r="B61" s="334"/>
      <c r="C61" s="335"/>
    </row>
    <row r="62" spans="1:3" x14ac:dyDescent="0.2">
      <c r="A62" s="333"/>
      <c r="B62" s="334"/>
      <c r="C62" s="335"/>
    </row>
    <row r="63" spans="1:3" x14ac:dyDescent="0.2">
      <c r="A63" s="333"/>
      <c r="B63" s="334"/>
      <c r="C63" s="335"/>
    </row>
    <row r="64" spans="1:3" x14ac:dyDescent="0.2">
      <c r="A64" s="333"/>
      <c r="B64" s="334"/>
      <c r="C64" s="335"/>
    </row>
    <row r="65" spans="1:3" x14ac:dyDescent="0.2">
      <c r="A65" s="333"/>
      <c r="B65" s="334"/>
      <c r="C65" s="335"/>
    </row>
    <row r="66" spans="1:3" x14ac:dyDescent="0.2">
      <c r="A66" s="333"/>
      <c r="B66" s="334"/>
      <c r="C66" s="335"/>
    </row>
    <row r="67" spans="1:3" x14ac:dyDescent="0.2">
      <c r="A67" s="333"/>
      <c r="B67" s="334"/>
      <c r="C67" s="335"/>
    </row>
    <row r="68" spans="1:3" x14ac:dyDescent="0.2">
      <c r="A68" s="333"/>
      <c r="B68" s="334"/>
      <c r="C68" s="335"/>
    </row>
    <row r="69" spans="1:3" x14ac:dyDescent="0.2">
      <c r="A69" s="531" t="s">
        <v>35</v>
      </c>
      <c r="B69" s="531"/>
      <c r="C69" s="335"/>
    </row>
  </sheetData>
  <mergeCells count="4">
    <mergeCell ref="A1:C1"/>
    <mergeCell ref="A2:C2"/>
    <mergeCell ref="A24:C24"/>
    <mergeCell ref="A69:B69"/>
  </mergeCells>
  <printOptions horizontalCentered="1"/>
  <pageMargins left="0.39370078740157483" right="0.39370078740157483" top="0.59055118110236227" bottom="0.39370078740157483" header="0" footer="0"/>
  <pageSetup paperSize="145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view="pageBreakPreview" zoomScale="70" zoomScaleNormal="100" zoomScaleSheetLayoutView="70" workbookViewId="0">
      <selection activeCell="D6" sqref="D6"/>
    </sheetView>
  </sheetViews>
  <sheetFormatPr baseColWidth="10" defaultRowHeight="12.75" x14ac:dyDescent="0.2"/>
  <cols>
    <col min="1" max="1" width="6.7109375" customWidth="1"/>
    <col min="2" max="2" width="63.42578125" customWidth="1"/>
    <col min="3" max="3" width="20.28515625" customWidth="1"/>
    <col min="4" max="4" width="21.5703125" customWidth="1"/>
    <col min="5" max="5" width="14.85546875" customWidth="1"/>
    <col min="7" max="7" width="20" customWidth="1"/>
    <col min="8" max="8" width="20.28515625" customWidth="1"/>
  </cols>
  <sheetData>
    <row r="1" spans="1:8" ht="18" customHeight="1" x14ac:dyDescent="0.2">
      <c r="A1" s="469" t="s">
        <v>257</v>
      </c>
      <c r="B1" s="469"/>
      <c r="C1" s="469"/>
      <c r="D1" s="469"/>
      <c r="E1" s="469"/>
    </row>
    <row r="3" spans="1:8" ht="16.5" thickBot="1" x14ac:dyDescent="0.25">
      <c r="D3" s="24"/>
      <c r="E3" s="34" t="s">
        <v>284</v>
      </c>
    </row>
    <row r="4" spans="1:8" ht="84.75" customHeight="1" thickTop="1" thickBot="1" x14ac:dyDescent="0.25">
      <c r="A4" s="394" t="s">
        <v>158</v>
      </c>
      <c r="B4" s="395" t="s">
        <v>157</v>
      </c>
      <c r="C4" s="189" t="s">
        <v>90</v>
      </c>
      <c r="D4" s="189" t="s">
        <v>91</v>
      </c>
      <c r="E4" s="189" t="s">
        <v>38</v>
      </c>
    </row>
    <row r="5" spans="1:8" ht="16.5" thickTop="1" x14ac:dyDescent="0.25">
      <c r="A5" s="229">
        <v>1</v>
      </c>
      <c r="B5" s="230" t="s">
        <v>39</v>
      </c>
      <c r="C5" s="32">
        <f>[1]ORDEN!CR3</f>
        <v>55150812</v>
      </c>
      <c r="D5" s="58">
        <f>[1]ORDEN!CS3</f>
        <v>56701042.520000011</v>
      </c>
      <c r="E5" s="2">
        <f>IF(D5=0,"",C5/D5*100)</f>
        <v>97.265957641866635</v>
      </c>
      <c r="G5" s="158"/>
      <c r="H5" s="407"/>
    </row>
    <row r="6" spans="1:8" ht="15.75" x14ac:dyDescent="0.25">
      <c r="A6" s="6">
        <v>2</v>
      </c>
      <c r="B6" s="37" t="s">
        <v>95</v>
      </c>
      <c r="C6" s="52">
        <f>[1]ORDEN!CR4</f>
        <v>104763376.43000001</v>
      </c>
      <c r="D6" s="13">
        <f>[1]ORDEN!CS4</f>
        <v>110060230.94</v>
      </c>
      <c r="E6" s="4">
        <f t="shared" ref="E6:E61" si="0">IF(D6=0,"",C6/D6*100)</f>
        <v>95.187312924240914</v>
      </c>
      <c r="G6" s="158"/>
      <c r="H6" s="407"/>
    </row>
    <row r="7" spans="1:8" ht="15.75" x14ac:dyDescent="0.25">
      <c r="A7" s="6">
        <v>3</v>
      </c>
      <c r="B7" s="37" t="s">
        <v>40</v>
      </c>
      <c r="C7" s="52">
        <f>[1]ORDEN!CR5</f>
        <v>59054986</v>
      </c>
      <c r="D7" s="13">
        <f>[1]ORDEN!CS5</f>
        <v>60087774</v>
      </c>
      <c r="E7" s="4">
        <f t="shared" si="0"/>
        <v>98.281201097581018</v>
      </c>
      <c r="G7" s="158"/>
      <c r="H7" s="407"/>
    </row>
    <row r="8" spans="1:8" ht="15.75" x14ac:dyDescent="0.25">
      <c r="A8" s="6">
        <v>4</v>
      </c>
      <c r="B8" s="37" t="s">
        <v>93</v>
      </c>
      <c r="C8" s="52">
        <f>[1]ORDEN!CR6</f>
        <v>49855226.719999999</v>
      </c>
      <c r="D8" s="13">
        <f>[1]ORDEN!CS6</f>
        <v>60130198</v>
      </c>
      <c r="E8" s="4">
        <f t="shared" si="0"/>
        <v>82.912127979355731</v>
      </c>
      <c r="G8" s="158"/>
      <c r="H8" s="407"/>
    </row>
    <row r="9" spans="1:8" ht="15.75" x14ac:dyDescent="0.25">
      <c r="A9" s="6">
        <v>5</v>
      </c>
      <c r="B9" s="37" t="s">
        <v>41</v>
      </c>
      <c r="C9" s="52">
        <f>[1]ORDEN!CR7</f>
        <v>129591096</v>
      </c>
      <c r="D9" s="13">
        <f>[1]ORDEN!CS7</f>
        <v>131123656.15000001</v>
      </c>
      <c r="E9" s="4">
        <f t="shared" si="0"/>
        <v>98.831210023424902</v>
      </c>
      <c r="G9" s="158"/>
      <c r="H9" s="407"/>
    </row>
    <row r="10" spans="1:8" ht="15.75" x14ac:dyDescent="0.25">
      <c r="A10" s="6">
        <v>6</v>
      </c>
      <c r="B10" s="37" t="s">
        <v>42</v>
      </c>
      <c r="C10" s="52">
        <f>[1]ORDEN!CR8</f>
        <v>95195420.5</v>
      </c>
      <c r="D10" s="13">
        <f>[1]ORDEN!CS8</f>
        <v>95195420.5</v>
      </c>
      <c r="E10" s="4">
        <f t="shared" si="0"/>
        <v>100</v>
      </c>
      <c r="G10" s="158"/>
      <c r="H10" s="407"/>
    </row>
    <row r="11" spans="1:8" ht="15.75" x14ac:dyDescent="0.25">
      <c r="A11" s="6">
        <v>7</v>
      </c>
      <c r="B11" s="37" t="s">
        <v>30</v>
      </c>
      <c r="C11" s="52">
        <f>[1]ORDEN!CR9</f>
        <v>56065913.360000014</v>
      </c>
      <c r="D11" s="13">
        <f>[1]ORDEN!CS9</f>
        <v>56065913.360000014</v>
      </c>
      <c r="E11" s="4">
        <f t="shared" si="0"/>
        <v>100</v>
      </c>
      <c r="G11" s="158"/>
      <c r="H11" s="407"/>
    </row>
    <row r="12" spans="1:8" ht="15.75" x14ac:dyDescent="0.25">
      <c r="A12" s="6">
        <v>8</v>
      </c>
      <c r="B12" s="37" t="s">
        <v>43</v>
      </c>
      <c r="C12" s="52">
        <f>[1]ORDEN!CR10</f>
        <v>51554494</v>
      </c>
      <c r="D12" s="13">
        <f>[1]ORDEN!CS10</f>
        <v>61124894.5</v>
      </c>
      <c r="E12" s="4">
        <f t="shared" si="0"/>
        <v>84.342876043736979</v>
      </c>
      <c r="G12" s="158"/>
      <c r="H12" s="407"/>
    </row>
    <row r="13" spans="1:8" ht="15.75" x14ac:dyDescent="0.25">
      <c r="A13" s="6">
        <v>9</v>
      </c>
      <c r="B13" s="37" t="s">
        <v>60</v>
      </c>
      <c r="C13" s="52">
        <f>[1]ORDEN!CR11</f>
        <v>84369414</v>
      </c>
      <c r="D13" s="13">
        <f>[1]ORDEN!CS11</f>
        <v>84369414</v>
      </c>
      <c r="E13" s="4">
        <f t="shared" si="0"/>
        <v>100</v>
      </c>
      <c r="G13" s="158"/>
      <c r="H13" s="407"/>
    </row>
    <row r="14" spans="1:8" ht="15.75" x14ac:dyDescent="0.25">
      <c r="A14" s="6">
        <v>10</v>
      </c>
      <c r="B14" s="37" t="s">
        <v>61</v>
      </c>
      <c r="C14" s="52">
        <f>[1]ORDEN!CR12</f>
        <v>25365719</v>
      </c>
      <c r="D14" s="13">
        <f>[1]ORDEN!CS12</f>
        <v>25415168.659999996</v>
      </c>
      <c r="E14" s="4">
        <f t="shared" si="0"/>
        <v>99.805432493242421</v>
      </c>
      <c r="G14" s="158"/>
      <c r="H14" s="407"/>
    </row>
    <row r="15" spans="1:8" ht="15.75" x14ac:dyDescent="0.25">
      <c r="A15" s="6">
        <v>11</v>
      </c>
      <c r="B15" s="37" t="s">
        <v>94</v>
      </c>
      <c r="C15" s="52">
        <f>[1]ORDEN!CR13</f>
        <v>39145250</v>
      </c>
      <c r="D15" s="13">
        <f>[1]ORDEN!CS13</f>
        <v>39145250</v>
      </c>
      <c r="E15" s="4">
        <f t="shared" si="0"/>
        <v>100</v>
      </c>
      <c r="G15" s="158"/>
      <c r="H15" s="407"/>
    </row>
    <row r="16" spans="1:8" ht="15.75" x14ac:dyDescent="0.25">
      <c r="A16" s="6">
        <v>12</v>
      </c>
      <c r="B16" s="37" t="s">
        <v>53</v>
      </c>
      <c r="C16" s="52">
        <f>[1]ORDEN!CR14</f>
        <v>87010018</v>
      </c>
      <c r="D16" s="13">
        <f>[1]ORDEN!CS14</f>
        <v>87010018</v>
      </c>
      <c r="E16" s="4">
        <f t="shared" si="0"/>
        <v>100</v>
      </c>
      <c r="G16" s="158"/>
      <c r="H16" s="407"/>
    </row>
    <row r="17" spans="1:8" ht="15.75" x14ac:dyDescent="0.25">
      <c r="A17" s="6">
        <v>13</v>
      </c>
      <c r="B17" s="37" t="s">
        <v>96</v>
      </c>
      <c r="C17" s="52">
        <f>[1]ORDEN!CR15</f>
        <v>64321171.340000004</v>
      </c>
      <c r="D17" s="13">
        <f>[1]ORDEN!CS15</f>
        <v>64321171.340000004</v>
      </c>
      <c r="E17" s="4">
        <f t="shared" si="0"/>
        <v>100</v>
      </c>
      <c r="G17" s="158"/>
      <c r="H17" s="407"/>
    </row>
    <row r="18" spans="1:8" ht="15.75" x14ac:dyDescent="0.25">
      <c r="A18" s="6">
        <v>14</v>
      </c>
      <c r="B18" s="37" t="s">
        <v>62</v>
      </c>
      <c r="C18" s="52">
        <f>[1]ORDEN!CR16</f>
        <v>46172971</v>
      </c>
      <c r="D18" s="13">
        <f>[1]ORDEN!CS16</f>
        <v>49356855.340000004</v>
      </c>
      <c r="E18" s="4">
        <f t="shared" si="0"/>
        <v>93.549256090025452</v>
      </c>
      <c r="G18" s="158"/>
      <c r="H18" s="407"/>
    </row>
    <row r="19" spans="1:8" ht="15.75" x14ac:dyDescent="0.25">
      <c r="A19" s="6">
        <v>15</v>
      </c>
      <c r="B19" s="37" t="s">
        <v>54</v>
      </c>
      <c r="C19" s="52">
        <f>[1]ORDEN!CR17</f>
        <v>29471276</v>
      </c>
      <c r="D19" s="13">
        <f>[1]ORDEN!CS17</f>
        <v>29471274</v>
      </c>
      <c r="E19" s="4">
        <f t="shared" si="0"/>
        <v>100.00000678626924</v>
      </c>
      <c r="G19" s="158"/>
      <c r="H19" s="407"/>
    </row>
    <row r="20" spans="1:8" ht="15.75" x14ac:dyDescent="0.25">
      <c r="A20" s="6">
        <v>16</v>
      </c>
      <c r="B20" s="37" t="s">
        <v>63</v>
      </c>
      <c r="C20" s="52">
        <f>[1]ORDEN!CR18</f>
        <v>40890848</v>
      </c>
      <c r="D20" s="13">
        <f>[1]ORDEN!CS18</f>
        <v>42418816</v>
      </c>
      <c r="E20" s="4">
        <f t="shared" si="0"/>
        <v>96.3979004034436</v>
      </c>
      <c r="G20" s="158"/>
      <c r="H20" s="407"/>
    </row>
    <row r="21" spans="1:8" ht="15.75" x14ac:dyDescent="0.25">
      <c r="A21" s="6">
        <v>17</v>
      </c>
      <c r="B21" s="38" t="s">
        <v>56</v>
      </c>
      <c r="C21" s="52">
        <f>[1]ORDEN!CR19</f>
        <v>27851048</v>
      </c>
      <c r="D21" s="13">
        <f>[1]ORDEN!CS19</f>
        <v>30878469.780000001</v>
      </c>
      <c r="E21" s="4">
        <f t="shared" si="0"/>
        <v>90.195687151696674</v>
      </c>
      <c r="G21" s="158"/>
      <c r="H21" s="407"/>
    </row>
    <row r="22" spans="1:8" ht="15.75" x14ac:dyDescent="0.25">
      <c r="A22" s="6">
        <v>18</v>
      </c>
      <c r="B22" s="37" t="s">
        <v>57</v>
      </c>
      <c r="C22" s="52">
        <f>[1]ORDEN!CR20</f>
        <v>40863410.399999999</v>
      </c>
      <c r="D22" s="13">
        <f>[1]ORDEN!CS20</f>
        <v>44277531.549999997</v>
      </c>
      <c r="E22" s="4">
        <f t="shared" si="0"/>
        <v>92.289269454543472</v>
      </c>
      <c r="G22" s="158"/>
      <c r="H22" s="407"/>
    </row>
    <row r="23" spans="1:8" ht="15.75" x14ac:dyDescent="0.25">
      <c r="A23" s="6">
        <v>19</v>
      </c>
      <c r="B23" s="37" t="s">
        <v>52</v>
      </c>
      <c r="C23" s="52">
        <f>[1]ORDEN!CR21</f>
        <v>39943971</v>
      </c>
      <c r="D23" s="13">
        <f>[1]ORDEN!CS21</f>
        <v>40346921.620000005</v>
      </c>
      <c r="E23" s="4">
        <f t="shared" si="0"/>
        <v>99.00128534267094</v>
      </c>
      <c r="G23" s="158"/>
      <c r="H23" s="407"/>
    </row>
    <row r="24" spans="1:8" ht="15.75" x14ac:dyDescent="0.25">
      <c r="A24" s="6">
        <v>20</v>
      </c>
      <c r="B24" s="37" t="s">
        <v>101</v>
      </c>
      <c r="C24" s="52">
        <f>[1]ORDEN!CR22</f>
        <v>27088637.859999999</v>
      </c>
      <c r="D24" s="13">
        <f>[1]ORDEN!CS22</f>
        <v>27088637.859999999</v>
      </c>
      <c r="E24" s="4">
        <f t="shared" si="0"/>
        <v>100</v>
      </c>
      <c r="G24" s="158"/>
      <c r="H24" s="407"/>
    </row>
    <row r="25" spans="1:8" ht="15.75" x14ac:dyDescent="0.25">
      <c r="A25" s="6">
        <v>21</v>
      </c>
      <c r="B25" s="38" t="s">
        <v>59</v>
      </c>
      <c r="C25" s="52">
        <f>[1]ORDEN!CR23</f>
        <v>54829620.560000002</v>
      </c>
      <c r="D25" s="13">
        <f>[1]ORDEN!CS23</f>
        <v>54829620.560000002</v>
      </c>
      <c r="E25" s="4">
        <f t="shared" si="0"/>
        <v>100</v>
      </c>
      <c r="G25" s="158"/>
      <c r="H25" s="407"/>
    </row>
    <row r="26" spans="1:8" ht="15.75" x14ac:dyDescent="0.25">
      <c r="A26" s="6">
        <v>22</v>
      </c>
      <c r="B26" s="38" t="s">
        <v>37</v>
      </c>
      <c r="C26" s="52">
        <f>[1]ORDEN!CR24</f>
        <v>35282757.560000002</v>
      </c>
      <c r="D26" s="13">
        <f>[1]ORDEN!CS24</f>
        <v>35282757.560000002</v>
      </c>
      <c r="E26" s="4">
        <f t="shared" si="0"/>
        <v>100</v>
      </c>
      <c r="G26" s="158"/>
      <c r="H26" s="407"/>
    </row>
    <row r="27" spans="1:8" ht="15.75" x14ac:dyDescent="0.25">
      <c r="A27" s="6">
        <v>23</v>
      </c>
      <c r="B27" s="38" t="s">
        <v>64</v>
      </c>
      <c r="C27" s="52">
        <f>[1]ORDEN!CR25</f>
        <v>24878007</v>
      </c>
      <c r="D27" s="13">
        <f>[1]ORDEN!CS25</f>
        <v>27930815.899999999</v>
      </c>
      <c r="E27" s="4">
        <f t="shared" si="0"/>
        <v>89.070104822824035</v>
      </c>
      <c r="G27" s="158"/>
      <c r="H27" s="407"/>
    </row>
    <row r="28" spans="1:8" ht="15.75" x14ac:dyDescent="0.25">
      <c r="A28" s="6">
        <v>24</v>
      </c>
      <c r="B28" s="38" t="s">
        <v>65</v>
      </c>
      <c r="C28" s="52">
        <f>[1]ORDEN!CR26</f>
        <v>37832788</v>
      </c>
      <c r="D28" s="13">
        <f>[1]ORDEN!CS26</f>
        <v>40164884.700000003</v>
      </c>
      <c r="E28" s="4">
        <f t="shared" si="0"/>
        <v>94.193692531625757</v>
      </c>
      <c r="G28" s="158"/>
      <c r="H28" s="407"/>
    </row>
    <row r="29" spans="1:8" ht="15.75" x14ac:dyDescent="0.25">
      <c r="A29" s="6">
        <v>25</v>
      </c>
      <c r="B29" s="38" t="s">
        <v>66</v>
      </c>
      <c r="C29" s="52">
        <f>[1]ORDEN!CR27</f>
        <v>60342468.409999996</v>
      </c>
      <c r="D29" s="13">
        <f>[1]ORDEN!CS27</f>
        <v>60342468.409999996</v>
      </c>
      <c r="E29" s="4">
        <f t="shared" si="0"/>
        <v>100</v>
      </c>
      <c r="G29" s="158"/>
      <c r="H29" s="407"/>
    </row>
    <row r="30" spans="1:8" ht="15.75" x14ac:dyDescent="0.25">
      <c r="A30" s="6">
        <v>26</v>
      </c>
      <c r="B30" s="38" t="s">
        <v>67</v>
      </c>
      <c r="C30" s="52">
        <f>[1]ORDEN!CR28</f>
        <v>34030568</v>
      </c>
      <c r="D30" s="13">
        <f>[1]ORDEN!CS28</f>
        <v>40918302.100000001</v>
      </c>
      <c r="E30" s="4">
        <f t="shared" si="0"/>
        <v>83.16710677982897</v>
      </c>
      <c r="G30" s="158"/>
      <c r="H30" s="407"/>
    </row>
    <row r="31" spans="1:8" ht="15.75" x14ac:dyDescent="0.25">
      <c r="A31" s="6">
        <v>27</v>
      </c>
      <c r="B31" s="38" t="s">
        <v>68</v>
      </c>
      <c r="C31" s="52">
        <f>[1]ORDEN!CR29</f>
        <v>36041742.009999998</v>
      </c>
      <c r="D31" s="13">
        <f>[1]ORDEN!CS29</f>
        <v>47561486.420000002</v>
      </c>
      <c r="E31" s="4">
        <f t="shared" si="0"/>
        <v>75.779259066310729</v>
      </c>
      <c r="G31" s="158"/>
      <c r="H31" s="407"/>
    </row>
    <row r="32" spans="1:8" ht="15.75" x14ac:dyDescent="0.25">
      <c r="A32" s="6">
        <v>28</v>
      </c>
      <c r="B32" s="38" t="s">
        <v>32</v>
      </c>
      <c r="C32" s="52">
        <f>[1]ORDEN!CR30</f>
        <v>21630417</v>
      </c>
      <c r="D32" s="13">
        <f>[1]ORDEN!CS30</f>
        <v>21630418.140000001</v>
      </c>
      <c r="E32" s="4">
        <f t="shared" si="0"/>
        <v>99.999994729644186</v>
      </c>
      <c r="G32" s="158"/>
      <c r="H32" s="407"/>
    </row>
    <row r="33" spans="1:8" ht="15.75" x14ac:dyDescent="0.25">
      <c r="A33" s="6">
        <v>29</v>
      </c>
      <c r="B33" s="38" t="s">
        <v>31</v>
      </c>
      <c r="C33" s="52">
        <f>[1]ORDEN!CR31</f>
        <v>33810000</v>
      </c>
      <c r="D33" s="13">
        <f>[1]ORDEN!CS31</f>
        <v>33808785.369999997</v>
      </c>
      <c r="E33" s="4">
        <f t="shared" si="0"/>
        <v>100.00359264607323</v>
      </c>
      <c r="G33" s="158"/>
      <c r="H33" s="407"/>
    </row>
    <row r="34" spans="1:8" ht="15.75" x14ac:dyDescent="0.25">
      <c r="A34" s="6">
        <v>30</v>
      </c>
      <c r="B34" s="38" t="s">
        <v>69</v>
      </c>
      <c r="C34" s="52">
        <f>[1]ORDEN!CR32</f>
        <v>79176077.659999996</v>
      </c>
      <c r="D34" s="13">
        <f>[1]ORDEN!CS32</f>
        <v>79176077.659999996</v>
      </c>
      <c r="E34" s="4">
        <f t="shared" si="0"/>
        <v>100</v>
      </c>
      <c r="G34" s="158"/>
      <c r="H34" s="407"/>
    </row>
    <row r="35" spans="1:8" ht="15.75" x14ac:dyDescent="0.25">
      <c r="A35" s="6">
        <v>31</v>
      </c>
      <c r="B35" s="38" t="s">
        <v>70</v>
      </c>
      <c r="C35" s="52">
        <f>[1]ORDEN!CR33</f>
        <v>41892685.18</v>
      </c>
      <c r="D35" s="13">
        <f>[1]ORDEN!CS33</f>
        <v>41892685.18</v>
      </c>
      <c r="E35" s="4">
        <f t="shared" si="0"/>
        <v>100</v>
      </c>
      <c r="G35" s="158"/>
      <c r="H35" s="407"/>
    </row>
    <row r="36" spans="1:8" ht="15.75" x14ac:dyDescent="0.25">
      <c r="A36" s="6">
        <v>32</v>
      </c>
      <c r="B36" s="38" t="s">
        <v>55</v>
      </c>
      <c r="C36" s="52">
        <f>[1]ORDEN!CR34</f>
        <v>53017103.159999996</v>
      </c>
      <c r="D36" s="13">
        <f>[1]ORDEN!CS34</f>
        <v>53017103.159999996</v>
      </c>
      <c r="E36" s="4">
        <f t="shared" si="0"/>
        <v>100</v>
      </c>
      <c r="G36" s="158"/>
      <c r="H36" s="407"/>
    </row>
    <row r="37" spans="1:8" ht="15.75" x14ac:dyDescent="0.25">
      <c r="A37" s="6">
        <v>33</v>
      </c>
      <c r="B37" s="38" t="s">
        <v>88</v>
      </c>
      <c r="C37" s="52">
        <f>[1]ORDEN!CR35</f>
        <v>32018482</v>
      </c>
      <c r="D37" s="13">
        <f>[1]ORDEN!CS35</f>
        <v>33536089.640000001</v>
      </c>
      <c r="E37" s="4">
        <f t="shared" si="0"/>
        <v>95.474703054855027</v>
      </c>
      <c r="G37" s="158"/>
      <c r="H37" s="407"/>
    </row>
    <row r="38" spans="1:8" ht="15.75" x14ac:dyDescent="0.25">
      <c r="A38" s="6">
        <v>34</v>
      </c>
      <c r="B38" s="38" t="s">
        <v>71</v>
      </c>
      <c r="C38" s="52">
        <f>[1]ORDEN!CR36</f>
        <v>51207457</v>
      </c>
      <c r="D38" s="13">
        <f>[1]ORDEN!CS36</f>
        <v>53299005.939999998</v>
      </c>
      <c r="E38" s="4">
        <f t="shared" si="0"/>
        <v>96.075819983670044</v>
      </c>
      <c r="G38" s="158"/>
      <c r="H38" s="407"/>
    </row>
    <row r="39" spans="1:8" ht="15.75" x14ac:dyDescent="0.25">
      <c r="A39" s="6">
        <v>35</v>
      </c>
      <c r="B39" s="38" t="s">
        <v>72</v>
      </c>
      <c r="C39" s="52">
        <f>[1]ORDEN!CR37</f>
        <v>28216720</v>
      </c>
      <c r="D39" s="13">
        <f>[1]ORDEN!CS37</f>
        <v>29377534</v>
      </c>
      <c r="E39" s="4">
        <f t="shared" si="0"/>
        <v>96.048633625953755</v>
      </c>
      <c r="G39" s="158"/>
      <c r="H39" s="407"/>
    </row>
    <row r="40" spans="1:8" ht="15.75" x14ac:dyDescent="0.25">
      <c r="A40" s="6">
        <v>36</v>
      </c>
      <c r="B40" s="38" t="s">
        <v>73</v>
      </c>
      <c r="C40" s="52">
        <f>[1]ORDEN!CR38</f>
        <v>64185795.859999999</v>
      </c>
      <c r="D40" s="13">
        <f>[1]ORDEN!CS38</f>
        <v>64186534.569999993</v>
      </c>
      <c r="E40" s="4">
        <f t="shared" si="0"/>
        <v>99.998849119982964</v>
      </c>
      <c r="G40" s="158"/>
      <c r="H40" s="407"/>
    </row>
    <row r="41" spans="1:8" ht="15.75" x14ac:dyDescent="0.25">
      <c r="A41" s="6">
        <v>37</v>
      </c>
      <c r="B41" s="38" t="s">
        <v>33</v>
      </c>
      <c r="C41" s="52">
        <f>[1]ORDEN!CR39</f>
        <v>42481049.189999998</v>
      </c>
      <c r="D41" s="13">
        <f>[1]ORDEN!CS39</f>
        <v>59551278.960000008</v>
      </c>
      <c r="E41" s="4">
        <f t="shared" si="0"/>
        <v>71.335242385867289</v>
      </c>
      <c r="G41" s="158"/>
      <c r="H41" s="407"/>
    </row>
    <row r="42" spans="1:8" ht="15.75" x14ac:dyDescent="0.25">
      <c r="A42" s="6">
        <v>38</v>
      </c>
      <c r="B42" s="38" t="s">
        <v>74</v>
      </c>
      <c r="C42" s="52">
        <f>[1]ORDEN!CR40</f>
        <v>46754620</v>
      </c>
      <c r="D42" s="13">
        <f>[1]ORDEN!CS40</f>
        <v>49240940.350000001</v>
      </c>
      <c r="E42" s="4">
        <f t="shared" si="0"/>
        <v>94.950704977753333</v>
      </c>
      <c r="G42" s="158"/>
      <c r="H42" s="407"/>
    </row>
    <row r="43" spans="1:8" ht="15.75" x14ac:dyDescent="0.25">
      <c r="A43" s="6">
        <v>39</v>
      </c>
      <c r="B43" s="37" t="s">
        <v>50</v>
      </c>
      <c r="C43" s="52">
        <f>[1]ORDEN!CR41</f>
        <v>40751321</v>
      </c>
      <c r="D43" s="13">
        <f>[1]ORDEN!CS41</f>
        <v>41524173.900000006</v>
      </c>
      <c r="E43" s="4">
        <f t="shared" si="0"/>
        <v>98.13878801812838</v>
      </c>
      <c r="G43" s="158"/>
      <c r="H43" s="407"/>
    </row>
    <row r="44" spans="1:8" ht="15.75" x14ac:dyDescent="0.25">
      <c r="A44" s="6">
        <v>40</v>
      </c>
      <c r="B44" s="37" t="s">
        <v>75</v>
      </c>
      <c r="C44" s="52">
        <f>[1]ORDEN!CR42</f>
        <v>37570534.280000001</v>
      </c>
      <c r="D44" s="13">
        <f>[1]ORDEN!CS42</f>
        <v>38701032.840000004</v>
      </c>
      <c r="E44" s="4">
        <f t="shared" si="0"/>
        <v>97.078893050028469</v>
      </c>
      <c r="G44" s="158"/>
      <c r="H44" s="407"/>
    </row>
    <row r="45" spans="1:8" ht="15.75" x14ac:dyDescent="0.25">
      <c r="A45" s="6">
        <v>41</v>
      </c>
      <c r="B45" s="37" t="s">
        <v>102</v>
      </c>
      <c r="C45" s="52">
        <f>[1]ORDEN!CR43</f>
        <v>35347039.859999999</v>
      </c>
      <c r="D45" s="13">
        <f>[1]ORDEN!CS43</f>
        <v>35347039.859999999</v>
      </c>
      <c r="E45" s="4">
        <f t="shared" si="0"/>
        <v>100</v>
      </c>
      <c r="G45" s="158"/>
      <c r="H45" s="407"/>
    </row>
    <row r="46" spans="1:8" ht="15.75" x14ac:dyDescent="0.25">
      <c r="A46" s="6">
        <v>42</v>
      </c>
      <c r="B46" s="37" t="s">
        <v>58</v>
      </c>
      <c r="C46" s="52">
        <f>[1]ORDEN!CR44</f>
        <v>26781493.119999997</v>
      </c>
      <c r="D46" s="13">
        <f>[1]ORDEN!CS44</f>
        <v>26781493.119999997</v>
      </c>
      <c r="E46" s="4">
        <f t="shared" si="0"/>
        <v>100</v>
      </c>
      <c r="G46" s="158"/>
      <c r="H46" s="407"/>
    </row>
    <row r="47" spans="1:8" ht="15.75" x14ac:dyDescent="0.25">
      <c r="A47" s="6">
        <v>43</v>
      </c>
      <c r="B47" s="37" t="s">
        <v>76</v>
      </c>
      <c r="C47" s="52">
        <f>[1]ORDEN!CR45</f>
        <v>26424083</v>
      </c>
      <c r="D47" s="13">
        <f>[1]ORDEN!CS45</f>
        <v>29586750.340000004</v>
      </c>
      <c r="E47" s="4">
        <f t="shared" si="0"/>
        <v>89.310528180162407</v>
      </c>
      <c r="G47" s="158"/>
      <c r="H47" s="407"/>
    </row>
    <row r="48" spans="1:8" ht="15.75" x14ac:dyDescent="0.25">
      <c r="A48" s="6">
        <v>44</v>
      </c>
      <c r="B48" s="37" t="s">
        <v>34</v>
      </c>
      <c r="C48" s="52">
        <f>[1]ORDEN!CR46</f>
        <v>19499697.390000001</v>
      </c>
      <c r="D48" s="13">
        <f>[1]ORDEN!CS46</f>
        <v>25157076.519999996</v>
      </c>
      <c r="E48" s="4">
        <f t="shared" si="0"/>
        <v>77.511778343948862</v>
      </c>
      <c r="G48" s="158"/>
      <c r="H48" s="407"/>
    </row>
    <row r="49" spans="1:8" ht="15.75" x14ac:dyDescent="0.25">
      <c r="A49" s="6">
        <v>45</v>
      </c>
      <c r="B49" s="37" t="s">
        <v>77</v>
      </c>
      <c r="C49" s="52">
        <f>[1]ORDEN!CR47</f>
        <v>40008518.180000007</v>
      </c>
      <c r="D49" s="13">
        <f>[1]ORDEN!CS47</f>
        <v>40008518.180000007</v>
      </c>
      <c r="E49" s="4">
        <f t="shared" si="0"/>
        <v>100</v>
      </c>
      <c r="G49" s="158"/>
      <c r="H49" s="407"/>
    </row>
    <row r="50" spans="1:8" ht="15.75" x14ac:dyDescent="0.25">
      <c r="A50" s="6">
        <v>46</v>
      </c>
      <c r="B50" s="37" t="s">
        <v>51</v>
      </c>
      <c r="C50" s="52">
        <f>[1]ORDEN!CR48</f>
        <v>47438390.310000002</v>
      </c>
      <c r="D50" s="13">
        <f>[1]ORDEN!CS48</f>
        <v>50049413.07</v>
      </c>
      <c r="E50" s="4">
        <f t="shared" si="0"/>
        <v>94.783110130885703</v>
      </c>
      <c r="G50" s="158"/>
      <c r="H50" s="407"/>
    </row>
    <row r="51" spans="1:8" ht="15.75" x14ac:dyDescent="0.25">
      <c r="A51" s="6">
        <v>47</v>
      </c>
      <c r="B51" s="37" t="s">
        <v>78</v>
      </c>
      <c r="C51" s="52">
        <f>[1]ORDEN!CR49</f>
        <v>29179998.32</v>
      </c>
      <c r="D51" s="13">
        <f>[1]ORDEN!CS49</f>
        <v>29179998.32</v>
      </c>
      <c r="E51" s="4">
        <f t="shared" si="0"/>
        <v>100</v>
      </c>
      <c r="G51" s="158"/>
      <c r="H51" s="407"/>
    </row>
    <row r="52" spans="1:8" ht="15.75" x14ac:dyDescent="0.25">
      <c r="A52" s="6">
        <v>48</v>
      </c>
      <c r="B52" s="38" t="s">
        <v>29</v>
      </c>
      <c r="C52" s="52">
        <f>[1]ORDEN!CR50</f>
        <v>29286412.77</v>
      </c>
      <c r="D52" s="13">
        <f>[1]ORDEN!CS50</f>
        <v>33786723.299999997</v>
      </c>
      <c r="E52" s="4">
        <f t="shared" si="0"/>
        <v>86.680239779274487</v>
      </c>
      <c r="G52" s="158"/>
      <c r="H52" s="407"/>
    </row>
    <row r="53" spans="1:8" ht="15.75" x14ac:dyDescent="0.25">
      <c r="A53" s="6">
        <v>49</v>
      </c>
      <c r="B53" s="38" t="s">
        <v>79</v>
      </c>
      <c r="C53" s="52">
        <f>[1]ORDEN!CR51</f>
        <v>24919287</v>
      </c>
      <c r="D53" s="13">
        <f>[1]ORDEN!CS51</f>
        <v>27327265.460000001</v>
      </c>
      <c r="E53" s="4">
        <f t="shared" si="0"/>
        <v>91.188366565529009</v>
      </c>
      <c r="G53" s="158"/>
      <c r="H53" s="407"/>
    </row>
    <row r="54" spans="1:8" ht="15.75" x14ac:dyDescent="0.25">
      <c r="A54" s="6">
        <v>50</v>
      </c>
      <c r="B54" s="37" t="s">
        <v>87</v>
      </c>
      <c r="C54" s="52">
        <f>[1]ORDEN!CR52</f>
        <v>29102244</v>
      </c>
      <c r="D54" s="13">
        <f>[1]ORDEN!CS52</f>
        <v>33840299.060000002</v>
      </c>
      <c r="E54" s="4">
        <f t="shared" si="0"/>
        <v>85.998778995424146</v>
      </c>
      <c r="G54" s="158"/>
      <c r="H54" s="407"/>
    </row>
    <row r="55" spans="1:8" ht="15.75" x14ac:dyDescent="0.25">
      <c r="A55" s="6">
        <v>51</v>
      </c>
      <c r="B55" s="37" t="s">
        <v>80</v>
      </c>
      <c r="C55" s="52">
        <f>[1]ORDEN!CR53</f>
        <v>23394500</v>
      </c>
      <c r="D55" s="13">
        <f>[1]ORDEN!CS53</f>
        <v>29606017.539999999</v>
      </c>
      <c r="E55" s="4">
        <f t="shared" si="0"/>
        <v>79.019408700924515</v>
      </c>
      <c r="G55" s="158"/>
      <c r="H55" s="407"/>
    </row>
    <row r="56" spans="1:8" ht="15.75" x14ac:dyDescent="0.2">
      <c r="A56" s="6">
        <v>52</v>
      </c>
      <c r="B56" s="39" t="s">
        <v>36</v>
      </c>
      <c r="C56" s="52">
        <f>[1]ORDEN!CR54</f>
        <v>21156864.560000002</v>
      </c>
      <c r="D56" s="13">
        <f>[1]ORDEN!CS54</f>
        <v>21156864.560000002</v>
      </c>
      <c r="E56" s="8">
        <f t="shared" si="0"/>
        <v>100</v>
      </c>
      <c r="G56" s="158"/>
      <c r="H56" s="407"/>
    </row>
    <row r="57" spans="1:8" ht="15.75" x14ac:dyDescent="0.25">
      <c r="A57" s="6">
        <v>53</v>
      </c>
      <c r="B57" s="38" t="s">
        <v>81</v>
      </c>
      <c r="C57" s="52">
        <f>[1]ORDEN!CR55</f>
        <v>31408642.780000001</v>
      </c>
      <c r="D57" s="13">
        <f>[1]ORDEN!CS55</f>
        <v>31408642.780000001</v>
      </c>
      <c r="E57" s="4">
        <f t="shared" si="0"/>
        <v>100</v>
      </c>
      <c r="G57" s="158"/>
      <c r="H57" s="407"/>
    </row>
    <row r="58" spans="1:8" ht="15.75" x14ac:dyDescent="0.25">
      <c r="A58" s="6">
        <v>54</v>
      </c>
      <c r="B58" s="37" t="s">
        <v>100</v>
      </c>
      <c r="C58" s="52">
        <f>[1]ORDEN!CR56</f>
        <v>23981538.920000002</v>
      </c>
      <c r="D58" s="13">
        <f>[1]ORDEN!CS56</f>
        <v>26442777.82</v>
      </c>
      <c r="E58" s="4">
        <f t="shared" si="0"/>
        <v>90.692207464911505</v>
      </c>
      <c r="G58" s="158"/>
      <c r="H58" s="407"/>
    </row>
    <row r="59" spans="1:8" ht="15.75" x14ac:dyDescent="0.25">
      <c r="A59" s="6" t="s">
        <v>47</v>
      </c>
      <c r="B59" s="37" t="s">
        <v>44</v>
      </c>
      <c r="C59" s="52">
        <f>[1]ORDEN!CR57</f>
        <v>36452795.180000007</v>
      </c>
      <c r="D59" s="13">
        <f>[1]ORDEN!CS57</f>
        <v>36452795.180000007</v>
      </c>
      <c r="E59" s="4">
        <f t="shared" si="0"/>
        <v>100</v>
      </c>
      <c r="G59" s="158"/>
      <c r="H59" s="407"/>
    </row>
    <row r="60" spans="1:8" ht="15.75" x14ac:dyDescent="0.25">
      <c r="A60" s="6" t="s">
        <v>48</v>
      </c>
      <c r="B60" s="37" t="s">
        <v>45</v>
      </c>
      <c r="C60" s="52">
        <f>[1]ORDEN!CR58</f>
        <v>21319039.280000001</v>
      </c>
      <c r="D60" s="13">
        <f>[1]ORDEN!CS58</f>
        <v>26011482.519999996</v>
      </c>
      <c r="E60" s="4">
        <f t="shared" si="0"/>
        <v>81.960108439063333</v>
      </c>
      <c r="G60" s="158"/>
      <c r="H60" s="407"/>
    </row>
    <row r="61" spans="1:8" ht="15.75" x14ac:dyDescent="0.25">
      <c r="A61" s="6" t="s">
        <v>49</v>
      </c>
      <c r="B61" s="37" t="s">
        <v>46</v>
      </c>
      <c r="C61" s="52">
        <f>[1]ORDEN!CR59</f>
        <v>21111157.649999999</v>
      </c>
      <c r="D61" s="13">
        <f>[1]ORDEN!CS59</f>
        <v>23725569.5</v>
      </c>
      <c r="E61" s="4">
        <f t="shared" si="0"/>
        <v>88.980614985869991</v>
      </c>
      <c r="G61" s="158"/>
      <c r="H61" s="407"/>
    </row>
    <row r="62" spans="1:8" ht="15.75" x14ac:dyDescent="0.25">
      <c r="A62" s="6" t="s">
        <v>82</v>
      </c>
      <c r="B62" s="37" t="s">
        <v>84</v>
      </c>
      <c r="C62" s="52">
        <f>[1]ORDEN!CR60</f>
        <v>25511942.18</v>
      </c>
      <c r="D62" s="13">
        <f>[1]ORDEN!CS60</f>
        <v>25518384.439999998</v>
      </c>
      <c r="E62" s="4">
        <f>IF(D62=0,"",C62/D62*100)</f>
        <v>99.974754436296138</v>
      </c>
      <c r="G62" s="158"/>
      <c r="H62" s="407"/>
    </row>
    <row r="63" spans="1:8" ht="15.75" x14ac:dyDescent="0.25">
      <c r="A63" s="6" t="s">
        <v>83</v>
      </c>
      <c r="B63" s="170" t="s">
        <v>86</v>
      </c>
      <c r="C63" s="52">
        <f>[1]ORDEN!CR61</f>
        <v>26547996.739999998</v>
      </c>
      <c r="D63" s="13">
        <f>[1]ORDEN!CS61</f>
        <v>26962581.600000001</v>
      </c>
      <c r="E63" s="4">
        <f t="shared" ref="E63:E77" si="1">IF(D63=0,"",C63/D63*100)</f>
        <v>98.462369567756809</v>
      </c>
      <c r="G63" s="158"/>
      <c r="H63" s="407"/>
    </row>
    <row r="64" spans="1:8" ht="15.75" x14ac:dyDescent="0.25">
      <c r="A64" s="6">
        <v>60</v>
      </c>
      <c r="B64" s="170" t="s">
        <v>85</v>
      </c>
      <c r="C64" s="52">
        <f>[1]ORDEN!CR62</f>
        <v>21749042.280000001</v>
      </c>
      <c r="D64" s="13">
        <f>[1]ORDEN!CS62</f>
        <v>21749042.280000001</v>
      </c>
      <c r="E64" s="4">
        <f t="shared" si="1"/>
        <v>100</v>
      </c>
      <c r="G64" s="158"/>
      <c r="H64" s="407"/>
    </row>
    <row r="65" spans="1:8" ht="15.75" x14ac:dyDescent="0.25">
      <c r="A65" s="6">
        <v>61</v>
      </c>
      <c r="B65" s="170" t="s">
        <v>116</v>
      </c>
      <c r="C65" s="52">
        <f>[1]ORDEN!CR63</f>
        <v>14782722</v>
      </c>
      <c r="D65" s="13">
        <f>[1]ORDEN!CS63</f>
        <v>14782719.579999998</v>
      </c>
      <c r="E65" s="4">
        <f t="shared" si="1"/>
        <v>100.00001637046545</v>
      </c>
      <c r="G65" s="158"/>
      <c r="H65" s="407"/>
    </row>
    <row r="66" spans="1:8" ht="15.75" x14ac:dyDescent="0.25">
      <c r="A66" s="6">
        <v>62</v>
      </c>
      <c r="B66" s="170" t="s">
        <v>168</v>
      </c>
      <c r="C66" s="52">
        <f>[1]ORDEN!CR64</f>
        <v>8336437</v>
      </c>
      <c r="D66" s="13">
        <f>[1]ORDEN!CS64</f>
        <v>8336442.7800000003</v>
      </c>
      <c r="E66" s="4">
        <f t="shared" si="1"/>
        <v>99.999930665870892</v>
      </c>
      <c r="G66" s="158"/>
      <c r="H66" s="407"/>
    </row>
    <row r="67" spans="1:8" ht="15.75" x14ac:dyDescent="0.25">
      <c r="A67" s="6">
        <v>63</v>
      </c>
      <c r="B67" s="170" t="s">
        <v>122</v>
      </c>
      <c r="C67" s="52">
        <f>[1]ORDEN!CR65</f>
        <v>8507721.9600000009</v>
      </c>
      <c r="D67" s="13">
        <f>[1]ORDEN!CS65</f>
        <v>8507721.9600000009</v>
      </c>
      <c r="E67" s="4">
        <f t="shared" si="1"/>
        <v>100</v>
      </c>
      <c r="G67" s="158"/>
      <c r="H67" s="407"/>
    </row>
    <row r="68" spans="1:8" ht="15.75" x14ac:dyDescent="0.25">
      <c r="A68" s="6">
        <v>64</v>
      </c>
      <c r="B68" s="170" t="s">
        <v>167</v>
      </c>
      <c r="C68" s="52">
        <f>[1]ORDEN!CR66</f>
        <v>8440038</v>
      </c>
      <c r="D68" s="13">
        <f>[1]ORDEN!CS66</f>
        <v>11564038</v>
      </c>
      <c r="E68" s="4">
        <f t="shared" si="1"/>
        <v>72.985215026100747</v>
      </c>
      <c r="G68" s="158"/>
      <c r="H68" s="407"/>
    </row>
    <row r="69" spans="1:8" ht="15.75" x14ac:dyDescent="0.25">
      <c r="A69" s="6">
        <v>65</v>
      </c>
      <c r="B69" s="170" t="s">
        <v>170</v>
      </c>
      <c r="C69" s="52">
        <f>[1]ORDEN!CR67</f>
        <v>4075343.29</v>
      </c>
      <c r="D69" s="13">
        <f>[1]ORDEN!CS67</f>
        <v>8858883.1600000001</v>
      </c>
      <c r="E69" s="4">
        <f t="shared" si="1"/>
        <v>46.002901453776488</v>
      </c>
      <c r="G69" s="158"/>
      <c r="H69" s="407"/>
    </row>
    <row r="70" spans="1:8" ht="15.75" x14ac:dyDescent="0.25">
      <c r="A70" s="6">
        <v>66</v>
      </c>
      <c r="B70" s="170" t="s">
        <v>169</v>
      </c>
      <c r="C70" s="52">
        <f>[1]ORDEN!CR68</f>
        <v>9018718.9399999995</v>
      </c>
      <c r="D70" s="13">
        <f>[1]ORDEN!CS68</f>
        <v>9382288</v>
      </c>
      <c r="E70" s="4">
        <f t="shared" si="1"/>
        <v>96.124942444742686</v>
      </c>
      <c r="G70" s="158"/>
      <c r="H70" s="407"/>
    </row>
    <row r="71" spans="1:8" ht="15.75" x14ac:dyDescent="0.25">
      <c r="A71" s="6">
        <v>67</v>
      </c>
      <c r="B71" s="19" t="s">
        <v>210</v>
      </c>
      <c r="C71" s="52">
        <f>[1]ORDEN!CR69</f>
        <v>1214122.48</v>
      </c>
      <c r="D71" s="13">
        <f>[1]ORDEN!CS69</f>
        <v>3926162</v>
      </c>
      <c r="E71" s="4">
        <f t="shared" si="1"/>
        <v>30.92390176462408</v>
      </c>
      <c r="G71" s="158"/>
      <c r="H71" s="407"/>
    </row>
    <row r="72" spans="1:8" ht="15.75" x14ac:dyDescent="0.25">
      <c r="A72" s="231">
        <v>68</v>
      </c>
      <c r="B72" s="19" t="s">
        <v>211</v>
      </c>
      <c r="C72" s="52">
        <f>[1]ORDEN!CR70</f>
        <v>344276</v>
      </c>
      <c r="D72" s="13">
        <f>[1]ORDEN!CS70</f>
        <v>3835988</v>
      </c>
      <c r="E72" s="4">
        <f t="shared" si="1"/>
        <v>8.9748977316925913</v>
      </c>
      <c r="G72" s="158"/>
      <c r="H72" s="407"/>
    </row>
    <row r="73" spans="1:8" ht="15.75" x14ac:dyDescent="0.25">
      <c r="A73" s="6">
        <v>69</v>
      </c>
      <c r="B73" s="37" t="s">
        <v>212</v>
      </c>
      <c r="C73" s="52">
        <f>[1]ORDEN!CR71</f>
        <v>1909930</v>
      </c>
      <c r="D73" s="13">
        <f>[1]ORDEN!CS71</f>
        <v>3835988</v>
      </c>
      <c r="E73" s="4">
        <f t="shared" si="1"/>
        <v>49.789780364276425</v>
      </c>
      <c r="G73" s="158"/>
      <c r="H73" s="407"/>
    </row>
    <row r="74" spans="1:8" ht="15.75" x14ac:dyDescent="0.25">
      <c r="A74" s="153">
        <v>70</v>
      </c>
      <c r="B74" s="169" t="s">
        <v>213</v>
      </c>
      <c r="C74" s="52">
        <f>[1]ORDEN!CR72</f>
        <v>4184932</v>
      </c>
      <c r="D74" s="13">
        <f>[1]ORDEN!CS72</f>
        <v>4184932</v>
      </c>
      <c r="E74" s="4">
        <f t="shared" si="1"/>
        <v>100</v>
      </c>
      <c r="G74" s="158"/>
      <c r="H74" s="407"/>
    </row>
    <row r="75" spans="1:8" ht="15.75" x14ac:dyDescent="0.25">
      <c r="A75" s="231">
        <v>71</v>
      </c>
      <c r="B75" s="274" t="s">
        <v>214</v>
      </c>
      <c r="C75" s="52">
        <f>[1]ORDEN!CR73</f>
        <v>1068626.83</v>
      </c>
      <c r="D75" s="13">
        <f>[1]ORDEN!CS73</f>
        <v>4184932</v>
      </c>
      <c r="E75" s="4">
        <f t="shared" si="1"/>
        <v>25.535106185715804</v>
      </c>
      <c r="G75" s="158"/>
      <c r="H75" s="407"/>
    </row>
    <row r="76" spans="1:8" ht="15.75" x14ac:dyDescent="0.25">
      <c r="A76" s="231">
        <v>72</v>
      </c>
      <c r="B76" s="274" t="s">
        <v>215</v>
      </c>
      <c r="C76" s="52">
        <f>[1]ORDEN!CR74</f>
        <v>384552.06</v>
      </c>
      <c r="D76" s="13">
        <f>[1]ORDEN!CS74</f>
        <v>3835988</v>
      </c>
      <c r="E76" s="4">
        <f t="shared" si="1"/>
        <v>10.024850442702114</v>
      </c>
      <c r="G76" s="158"/>
      <c r="H76" s="407"/>
    </row>
    <row r="77" spans="1:8" ht="16.5" thickBot="1" x14ac:dyDescent="0.3">
      <c r="A77" s="231">
        <v>73</v>
      </c>
      <c r="B77" s="274" t="s">
        <v>216</v>
      </c>
      <c r="C77" s="52">
        <f>[1]ORDEN!CR75</f>
        <v>4661124</v>
      </c>
      <c r="D77" s="13">
        <f>[1]ORDEN!CS75</f>
        <v>4661124</v>
      </c>
      <c r="E77" s="4">
        <f t="shared" si="1"/>
        <v>100</v>
      </c>
      <c r="G77" s="158"/>
      <c r="H77" s="407"/>
    </row>
    <row r="78" spans="1:8" ht="17.25" thickTop="1" thickBot="1" x14ac:dyDescent="0.25">
      <c r="A78" s="470" t="s">
        <v>35</v>
      </c>
      <c r="B78" s="510"/>
      <c r="C78" s="9">
        <f>SUM(C5:C77)</f>
        <v>2637224501.5599999</v>
      </c>
      <c r="D78" s="10">
        <f>SUM(D5:D77)</f>
        <v>2790556596.4100013</v>
      </c>
      <c r="E78" s="15">
        <f>+C78/D78*100</f>
        <v>94.505322162350694</v>
      </c>
    </row>
    <row r="79" spans="1:8" ht="26.25" customHeight="1" thickTop="1" x14ac:dyDescent="0.2">
      <c r="A79" s="502" t="s">
        <v>235</v>
      </c>
      <c r="B79" s="502"/>
      <c r="C79" s="502"/>
      <c r="D79" s="502"/>
      <c r="E79" s="502"/>
    </row>
    <row r="80" spans="1:8" ht="15" customHeight="1" x14ac:dyDescent="0.2">
      <c r="A80" s="292" t="s">
        <v>295</v>
      </c>
      <c r="C80" s="65"/>
      <c r="D80" s="65"/>
      <c r="E80" s="60"/>
    </row>
  </sheetData>
  <mergeCells count="3">
    <mergeCell ref="A1:E1"/>
    <mergeCell ref="A78:B78"/>
    <mergeCell ref="A79:E79"/>
  </mergeCells>
  <printOptions horizontalCentered="1"/>
  <pageMargins left="0.35433070866141736" right="0.35433070866141736" top="0.39370078740157483" bottom="0.39370078740157483" header="0" footer="0"/>
  <pageSetup scale="5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42</vt:i4>
      </vt:variant>
      <vt:variant>
        <vt:lpstr>Rangos con nombre</vt:lpstr>
      </vt:variant>
      <vt:variant>
        <vt:i4>25</vt:i4>
      </vt:variant>
    </vt:vector>
  </HeadingPairs>
  <TitlesOfParts>
    <vt:vector size="67" baseType="lpstr">
      <vt:lpstr>C1-1A-1</vt:lpstr>
      <vt:lpstr>C2-1B-2</vt:lpstr>
      <vt:lpstr>C3-1C-3</vt:lpstr>
      <vt:lpstr>C4-2</vt:lpstr>
      <vt:lpstr>C4-2 (2)</vt:lpstr>
      <vt:lpstr>C4-2 (3)</vt:lpstr>
      <vt:lpstr>C7</vt:lpstr>
      <vt:lpstr>C5-3</vt:lpstr>
      <vt:lpstr>C5-3 (3)</vt:lpstr>
      <vt:lpstr>C5-3 (4)</vt:lpstr>
      <vt:lpstr>C6-4</vt:lpstr>
      <vt:lpstr>C6-4 (2)</vt:lpstr>
      <vt:lpstr>C5-3 (5)</vt:lpstr>
      <vt:lpstr>C-1 Deserción</vt:lpstr>
      <vt:lpstr>C-1 Deserción (2)</vt:lpstr>
      <vt:lpstr>C7-5.1-2</vt:lpstr>
      <vt:lpstr>C8-5.1-1</vt:lpstr>
      <vt:lpstr>C9-5.1-3</vt:lpstr>
      <vt:lpstr>C10-5.1-4</vt:lpstr>
      <vt:lpstr>C11-5.2</vt:lpstr>
      <vt:lpstr>C19-11.1-3</vt:lpstr>
      <vt:lpstr>C21-11.1-1</vt:lpstr>
      <vt:lpstr>C23-11.1-5</vt:lpstr>
      <vt:lpstr>C25-11-7</vt:lpstr>
      <vt:lpstr>C27-11.2-1</vt:lpstr>
      <vt:lpstr>C20-11.1-4</vt:lpstr>
      <vt:lpstr>C22-11-2</vt:lpstr>
      <vt:lpstr>C24-11.1-6</vt:lpstr>
      <vt:lpstr>C26-11.1-8</vt:lpstr>
      <vt:lpstr>C28-11.2-2</vt:lpstr>
      <vt:lpstr>C29-12</vt:lpstr>
      <vt:lpstr>C12-6</vt:lpstr>
      <vt:lpstr>C13-7-1 (2)</vt:lpstr>
      <vt:lpstr>C15-8-1</vt:lpstr>
      <vt:lpstr>C16-8-2</vt:lpstr>
      <vt:lpstr>EGRESADOS</vt:lpstr>
      <vt:lpstr>C17-9</vt:lpstr>
      <vt:lpstr>C18-10</vt:lpstr>
      <vt:lpstr>C31.-13-1</vt:lpstr>
      <vt:lpstr>C30-13-2</vt:lpstr>
      <vt:lpstr>EMPLEADORES</vt:lpstr>
      <vt:lpstr>C32-14 (2)</vt:lpstr>
      <vt:lpstr>'C1-1A-1'!Área_de_impresión</vt:lpstr>
      <vt:lpstr>'C12-6'!Área_de_impresión</vt:lpstr>
      <vt:lpstr>'C13-7-1 (2)'!Área_de_impresión</vt:lpstr>
      <vt:lpstr>'C15-8-1'!Área_de_impresión</vt:lpstr>
      <vt:lpstr>'C18-10'!Área_de_impresión</vt:lpstr>
      <vt:lpstr>'C20-11.1-4'!Área_de_impresión</vt:lpstr>
      <vt:lpstr>'C21-11.1-1'!Área_de_impresión</vt:lpstr>
      <vt:lpstr>'C2-1B-2'!Área_de_impresión</vt:lpstr>
      <vt:lpstr>'C22-11-2'!Área_de_impresión</vt:lpstr>
      <vt:lpstr>'C23-11.1-5'!Área_de_impresión</vt:lpstr>
      <vt:lpstr>'C27-11.2-1'!Área_de_impresión</vt:lpstr>
      <vt:lpstr>'C28-11.2-2'!Área_de_impresión</vt:lpstr>
      <vt:lpstr>'C29-12'!Área_de_impresión</vt:lpstr>
      <vt:lpstr>'C30-13-2'!Área_de_impresión</vt:lpstr>
      <vt:lpstr>'C31.-13-1'!Área_de_impresión</vt:lpstr>
      <vt:lpstr>'C32-14 (2)'!Área_de_impresión</vt:lpstr>
      <vt:lpstr>'C5-3'!Área_de_impresión</vt:lpstr>
      <vt:lpstr>'C5-3 (3)'!Área_de_impresión</vt:lpstr>
      <vt:lpstr>'C5-3 (4)'!Área_de_impresión</vt:lpstr>
      <vt:lpstr>'C5-3 (5)'!Área_de_impresión</vt:lpstr>
      <vt:lpstr>'C7-5.1-2'!Área_de_impresión</vt:lpstr>
      <vt:lpstr>'C8-5.1-1'!Área_de_impresión</vt:lpstr>
      <vt:lpstr>'C9-5.1-3'!Área_de_impresión</vt:lpstr>
      <vt:lpstr>EGRESADOS!Área_de_impresión</vt:lpstr>
      <vt:lpstr>EMPLEADORES!Área_de_impresión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SONIA TAPIA GARCIA</cp:lastModifiedBy>
  <cp:lastPrinted>2011-07-29T20:21:26Z</cp:lastPrinted>
  <dcterms:created xsi:type="dcterms:W3CDTF">2003-06-06T19:28:01Z</dcterms:created>
  <dcterms:modified xsi:type="dcterms:W3CDTF">2011-08-31T20:26:42Z</dcterms:modified>
</cp:coreProperties>
</file>